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233/10023871 Battery set 60 kWh/03 RFQ/"/>
    </mc:Choice>
  </mc:AlternateContent>
  <xr:revisionPtr revIDLastSave="396" documentId="13_ncr:1_{77D38311-C605-47AE-B865-34D1E9E01A26}" xr6:coauthVersionLast="47" xr6:coauthVersionMax="47" xr10:uidLastSave="{1B2617D4-7482-49BD-B870-5132CBD20638}"/>
  <bookViews>
    <workbookView xWindow="28680" yWindow="-120" windowWidth="29040" windowHeight="15720" tabRatio="890" activeTab="4"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Specification'!$A$2:$I$22</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7" i="61" l="1"/>
  <c r="W11" i="74"/>
  <c r="V11" i="74"/>
  <c r="U11" i="74"/>
  <c r="T11" i="74"/>
  <c r="S11" i="74"/>
  <c r="R11" i="74"/>
  <c r="Q11" i="74"/>
  <c r="P11" i="74"/>
  <c r="O11" i="74"/>
  <c r="N11" i="74"/>
  <c r="M11" i="74"/>
  <c r="L11" i="74"/>
  <c r="K11" i="74"/>
  <c r="J11" i="74"/>
  <c r="I11" i="74"/>
  <c r="H11" i="74"/>
  <c r="G11" i="74"/>
  <c r="F11" i="74"/>
  <c r="E11" i="74"/>
  <c r="D11" i="74"/>
  <c r="W10" i="74"/>
  <c r="V10" i="74"/>
  <c r="U10" i="74"/>
  <c r="T10" i="74"/>
  <c r="S10" i="74"/>
  <c r="R10" i="74"/>
  <c r="Q10" i="74"/>
  <c r="P10" i="74"/>
  <c r="O10" i="74"/>
  <c r="N10" i="74"/>
  <c r="M10" i="74"/>
  <c r="L10" i="74"/>
  <c r="K10" i="74"/>
  <c r="J10" i="74"/>
  <c r="I10" i="74"/>
  <c r="H10" i="74"/>
  <c r="G10" i="74"/>
  <c r="F10" i="74"/>
  <c r="E10" i="74"/>
  <c r="D10" i="74"/>
  <c r="G35" i="69" l="1"/>
  <c r="F35" i="69"/>
  <c r="C35" i="69"/>
  <c r="B35" i="69"/>
  <c r="G34" i="69"/>
  <c r="F34" i="69"/>
  <c r="C34" i="69"/>
  <c r="B34" i="69"/>
  <c r="G33" i="69"/>
  <c r="F33" i="69"/>
  <c r="C33" i="69"/>
  <c r="B33" i="69"/>
  <c r="G32" i="69"/>
  <c r="F32" i="69"/>
  <c r="C32" i="69"/>
  <c r="B32" i="69"/>
  <c r="G29" i="69"/>
  <c r="F29" i="69"/>
  <c r="C29" i="69"/>
  <c r="B29" i="69"/>
  <c r="G28" i="69"/>
  <c r="F28" i="69"/>
  <c r="C28" i="69"/>
  <c r="B28" i="69"/>
  <c r="G27" i="69"/>
  <c r="F27" i="69"/>
  <c r="C27" i="69"/>
  <c r="B27" i="69"/>
  <c r="G26" i="69"/>
  <c r="F26" i="69"/>
  <c r="C26" i="69"/>
  <c r="B26" i="69"/>
  <c r="G23" i="69"/>
  <c r="F23" i="69"/>
  <c r="C23" i="69"/>
  <c r="B23" i="69"/>
  <c r="G22" i="69"/>
  <c r="F22" i="69"/>
  <c r="C22" i="69"/>
  <c r="B22" i="69"/>
  <c r="G21" i="69"/>
  <c r="F21" i="69"/>
  <c r="C21" i="69"/>
  <c r="B21" i="69"/>
  <c r="G20" i="69"/>
  <c r="F20" i="69"/>
  <c r="C20" i="69"/>
  <c r="B20" i="69"/>
  <c r="G17" i="69"/>
  <c r="F17" i="69"/>
  <c r="C17" i="69"/>
  <c r="B17" i="69"/>
  <c r="G16" i="69"/>
  <c r="F16" i="69"/>
  <c r="C16" i="69"/>
  <c r="B16" i="69"/>
  <c r="G15" i="69"/>
  <c r="F15" i="69"/>
  <c r="C15" i="69"/>
  <c r="B15" i="69"/>
  <c r="G14" i="69"/>
  <c r="F14" i="69"/>
  <c r="C14" i="69"/>
  <c r="B14" i="69"/>
  <c r="G11" i="69"/>
  <c r="F11" i="69"/>
  <c r="C11" i="69"/>
  <c r="B11" i="69"/>
  <c r="G10" i="69"/>
  <c r="F10" i="69"/>
  <c r="C10" i="69"/>
  <c r="B10" i="69"/>
  <c r="G9" i="69"/>
  <c r="F9" i="69"/>
  <c r="C9" i="69"/>
  <c r="B9" i="69"/>
  <c r="G8" i="69"/>
  <c r="F8" i="69"/>
  <c r="C8" i="69"/>
  <c r="B8" i="69"/>
  <c r="F37" i="70"/>
  <c r="G37" i="70"/>
  <c r="I37" i="70" s="1"/>
  <c r="F38" i="70"/>
  <c r="G38" i="70"/>
  <c r="I38" i="70" s="1"/>
  <c r="F39" i="70"/>
  <c r="G39" i="70"/>
  <c r="I39" i="70" s="1"/>
  <c r="F36" i="70"/>
  <c r="G36" i="70"/>
  <c r="I36" i="70" s="1"/>
  <c r="F30" i="70"/>
  <c r="G30" i="70"/>
  <c r="I30" i="70" s="1"/>
  <c r="F31" i="70"/>
  <c r="G31" i="70"/>
  <c r="I31" i="70" s="1"/>
  <c r="F32" i="70"/>
  <c r="G32" i="70"/>
  <c r="I32" i="70" s="1"/>
  <c r="F29" i="70"/>
  <c r="G29" i="70"/>
  <c r="I29" i="70" s="1"/>
  <c r="F23" i="70"/>
  <c r="G23" i="70"/>
  <c r="I23" i="70" s="1"/>
  <c r="F24" i="70"/>
  <c r="G24" i="70"/>
  <c r="I24" i="70" s="1"/>
  <c r="F25" i="70"/>
  <c r="G25" i="70"/>
  <c r="I25" i="70" s="1"/>
  <c r="F22" i="70"/>
  <c r="G22" i="70"/>
  <c r="I22" i="70" s="1"/>
  <c r="F16" i="70"/>
  <c r="G16" i="70"/>
  <c r="I16" i="70" s="1"/>
  <c r="F17" i="70"/>
  <c r="G17" i="70"/>
  <c r="I17" i="70" s="1"/>
  <c r="F18" i="70"/>
  <c r="G18" i="70"/>
  <c r="I18" i="70" s="1"/>
  <c r="F15" i="70"/>
  <c r="G15" i="70"/>
  <c r="I15" i="70" s="1"/>
  <c r="F9" i="70"/>
  <c r="G9" i="70"/>
  <c r="I9" i="70" s="1"/>
  <c r="F10" i="70"/>
  <c r="G10" i="70"/>
  <c r="I10" i="70" s="1"/>
  <c r="F11" i="70"/>
  <c r="G11" i="70"/>
  <c r="I11" i="70" s="1"/>
  <c r="F8" i="70"/>
  <c r="G8" i="70"/>
  <c r="I8" i="70" s="1"/>
  <c r="B37" i="70"/>
  <c r="C37" i="70"/>
  <c r="B38" i="70"/>
  <c r="C38" i="70"/>
  <c r="B39" i="70"/>
  <c r="C39" i="70"/>
  <c r="C36" i="70"/>
  <c r="B36" i="70"/>
  <c r="B30" i="70"/>
  <c r="C30" i="70"/>
  <c r="B31" i="70"/>
  <c r="C31" i="70"/>
  <c r="B32" i="70"/>
  <c r="C32" i="70"/>
  <c r="C29" i="70"/>
  <c r="B29" i="70"/>
  <c r="B23" i="70"/>
  <c r="C23" i="70"/>
  <c r="B24" i="70"/>
  <c r="C24" i="70"/>
  <c r="B25" i="70"/>
  <c r="C25" i="70"/>
  <c r="C22" i="70"/>
  <c r="B22" i="70"/>
  <c r="B16" i="70"/>
  <c r="C16" i="70"/>
  <c r="B17" i="70"/>
  <c r="C17" i="70"/>
  <c r="B18" i="70"/>
  <c r="C18" i="70"/>
  <c r="C15" i="70"/>
  <c r="B15" i="70"/>
  <c r="C9" i="70"/>
  <c r="C10" i="70"/>
  <c r="C11" i="70"/>
  <c r="B9" i="70"/>
  <c r="B10" i="70"/>
  <c r="B11" i="70"/>
  <c r="C8" i="70"/>
  <c r="B8" i="70"/>
  <c r="B53" i="61"/>
  <c r="D2" i="69"/>
  <c r="D2" i="70"/>
  <c r="I40" i="70" l="1"/>
  <c r="I26" i="70"/>
  <c r="I19" i="70"/>
  <c r="I33" i="70"/>
  <c r="I12" i="70"/>
  <c r="B55" i="61"/>
  <c r="I42" i="70" l="1"/>
  <c r="D37" i="69"/>
  <c r="D48" i="70"/>
  <c r="C27" i="61"/>
</calcChain>
</file>

<file path=xl/sharedStrings.xml><?xml version="1.0" encoding="utf-8"?>
<sst xmlns="http://schemas.openxmlformats.org/spreadsheetml/2006/main" count="593" uniqueCount="409">
  <si>
    <t>Transaction no.:</t>
  </si>
  <si>
    <t>Номер транзакції:</t>
  </si>
  <si>
    <t>Project processing number:</t>
  </si>
  <si>
    <t>Номер проєкту:</t>
  </si>
  <si>
    <t>G-011233-010, 19.1813.5</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</si>
  <si>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</si>
  <si>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</si>
  <si>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</si>
  <si>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</si>
  <si>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</si>
  <si>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</si>
  <si>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</si>
  <si>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</si>
  <si>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Subject of procurement:</t>
  </si>
  <si>
    <t>Предмет закупівлі:</t>
  </si>
  <si>
    <t>Battery set 60 kWh /</t>
  </si>
  <si>
    <t>Комплект акумуляторів 60 кВт·год</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</si>
  <si>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</si>
  <si>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</si>
  <si>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</si>
  <si>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</si>
  <si>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</si>
  <si>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</si>
  <si>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</si>
  <si>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</si>
  <si>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</si>
  <si>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</si>
  <si>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</si>
  <si>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</si>
  <si>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</si>
  <si>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</si>
  <si>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</si>
  <si>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</si>
  <si>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</si>
  <si>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взяти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</si>
  <si>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</si>
  <si>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</si>
  <si>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</si>
  <si>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</si>
  <si>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</si>
  <si>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</si>
  <si>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</si>
  <si>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</si>
  <si>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</si>
  <si>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</si>
  <si>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</si>
  <si>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</si>
  <si>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</si>
  <si>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</si>
  <si>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</si>
  <si>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</si>
  <si>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</si>
  <si>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</si>
  <si>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</si>
  <si>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</si>
  <si>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</si>
  <si>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</si>
  <si>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</si>
  <si>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</si>
  <si>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</si>
  <si>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</si>
  <si>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2.2</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</si>
  <si>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</si>
  <si>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</si>
  <si>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2.3</t>
  </si>
  <si>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</si>
  <si>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</si>
  <si>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t>2.4</t>
  </si>
  <si>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</si>
  <si>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</si>
  <si>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</si>
  <si>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</si>
  <si>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</si>
  <si>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</si>
  <si>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</si>
  <si>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</si>
  <si>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</si>
  <si>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</si>
  <si>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</si>
  <si>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</si>
  <si>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</si>
  <si>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</si>
  <si>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</si>
  <si>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</si>
  <si>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</si>
  <si>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</si>
  <si>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</si>
  <si>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</si>
  <si>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</si>
  <si>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</si>
  <si>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</si>
  <si>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</si>
  <si>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</si>
  <si>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</si>
  <si>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</si>
  <si>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</si>
  <si>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</si>
  <si>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</si>
  <si>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</si>
  <si>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</si>
  <si>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</si>
  <si>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</si>
  <si>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</si>
  <si>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</si>
  <si>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</si>
  <si>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</si>
  <si>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</si>
  <si>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</si>
  <si>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</si>
  <si>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</si>
  <si>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</si>
  <si>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</si>
  <si>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</si>
  <si>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</si>
  <si>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</si>
  <si>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</si>
  <si>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</si>
  <si>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</si>
  <si>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</si>
  <si>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</si>
  <si>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</si>
  <si>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</si>
  <si>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</si>
  <si>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</si>
  <si>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Bank details and data on the signatory</t>
  </si>
  <si>
    <t xml:space="preserve">Банківські реквізити та дані по підписанту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</si>
  <si>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</si>
  <si>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</si>
  <si>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</si>
  <si>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</si>
  <si>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</si>
  <si>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</si>
  <si>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</si>
  <si>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</si>
  <si>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</si>
  <si>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</si>
  <si>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</si>
  <si>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</si>
  <si>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</si>
  <si>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</si>
  <si>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</si>
  <si>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</si>
  <si>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</si>
  <si>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</si>
  <si>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</si>
  <si>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</si>
  <si>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</si>
  <si>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</si>
  <si>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</si>
  <si>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</si>
  <si>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</si>
  <si>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</si>
  <si>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</si>
  <si>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</si>
  <si>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</si>
  <si>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</si>
  <si>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</si>
  <si>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</si>
  <si>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</si>
  <si>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</si>
  <si>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</si>
  <si>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</si>
  <si>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</si>
  <si>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</si>
  <si>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</si>
  <si>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</si>
  <si>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</si>
  <si>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</si>
  <si>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</si>
  <si>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</si>
  <si>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</si>
  <si>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</si>
  <si>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</si>
  <si>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</si>
  <si>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</si>
  <si>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</si>
  <si>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</si>
  <si>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</si>
  <si>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</si>
  <si>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</si>
  <si>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</si>
  <si>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</si>
  <si>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</si>
  <si>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</si>
  <si>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</si>
  <si>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</si>
  <si>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</si>
  <si>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</si>
  <si>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</si>
  <si>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</si>
  <si>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</si>
  <si>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</si>
  <si>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</si>
  <si>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</si>
  <si>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</si>
  <si>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</si>
  <si>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</si>
  <si>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</si>
  <si>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</si>
  <si>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</si>
  <si>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</si>
  <si>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</si>
  <si>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</si>
  <si>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</si>
  <si>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The tender must be drawn up in accordance with the Tender terms and conditions.</t>
  </si>
  <si>
    <t>Пропозиція має бути складена відповідно до умов та положень тендеру.</t>
  </si>
  <si>
    <t>The tender should indicate for each item the manufacturer, the unit price and total price, the prices of individual potential lots, delivery dates in accordance with the Tender terms and conditions. A price must be indicated for each requested item.</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</si>
  <si>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</si>
  <si>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</si>
  <si>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</si>
  <si>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</si>
  <si>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</si>
  <si>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</si>
  <si>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</si>
  <si>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</si>
  <si>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</si>
  <si>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</si>
  <si>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</si>
  <si>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</si>
  <si>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</si>
  <si>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</si>
  <si>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</si>
  <si>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</si>
  <si>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</si>
  <si>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</si>
  <si>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</si>
  <si>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</si>
  <si>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</si>
  <si>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</si>
  <si>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</si>
  <si>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</si>
  <si>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</si>
  <si>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</si>
  <si>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</si>
  <si>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</si>
  <si>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</si>
  <si>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</si>
  <si>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</si>
  <si>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CONFIDENTIAL</t>
  </si>
  <si>
    <t>Лот № / Lot #</t>
  </si>
  <si>
    <t>Позиція № / Position #</t>
  </si>
  <si>
    <t>Item description</t>
  </si>
  <si>
    <t>Назва товару</t>
  </si>
  <si>
    <t xml:space="preserve">Technical Specification
</t>
  </si>
  <si>
    <t xml:space="preserve">Технічна Специфікація 
</t>
  </si>
  <si>
    <t>Гарантія, міс. / Warranty, months</t>
  </si>
  <si>
    <t>Одиниця виміру / Unit of Measurement (UoM)</t>
  </si>
  <si>
    <t>Кількість / Quantity</t>
  </si>
  <si>
    <t>1</t>
  </si>
  <si>
    <t>1.1</t>
  </si>
  <si>
    <t>Three-phase high-voltage hybrid inverter</t>
  </si>
  <si>
    <t>Трифазний високовольтний гібридний інвертор</t>
  </si>
  <si>
    <r>
      <rPr>
        <b/>
        <sz val="8"/>
        <color theme="1"/>
        <rFont val="Arial"/>
        <family val="2"/>
        <charset val="204"/>
      </rPr>
      <t>Battery Input Data</t>
    </r>
    <r>
      <rPr>
        <sz val="8"/>
        <color theme="1"/>
        <rFont val="Arial"/>
        <family val="2"/>
        <charset val="204"/>
      </rPr>
      <t xml:space="preserve">
Battery voltage range 160~700 V  
Charging current 35 - 50 A
Discharge current 35 - 50 A
Number of battery inputs min 1
</t>
    </r>
    <r>
      <rPr>
        <b/>
        <sz val="8"/>
        <color theme="1"/>
        <rFont val="Arial"/>
        <family val="2"/>
        <charset val="204"/>
      </rPr>
      <t>PV String Input Data</t>
    </r>
    <r>
      <rPr>
        <sz val="8"/>
        <color theme="1"/>
        <rFont val="Arial"/>
        <family val="2"/>
        <charset val="204"/>
      </rPr>
      <t xml:space="preserve">
Max.DC Input Power 16500 – 27000 W
DC input voltage 900 - 1200 V
Starting voltage from 180 V
MPPT range 150-850 V
DC voltage range at full load: 420–850 V (minimum lower limit 420 V)
Max. Operating PV Input Current not less than 26 + 20 A
Max. Input Short-Circuit Current not less than 39 +30 A
Number of MPPT trackers min 2
</t>
    </r>
    <r>
      <rPr>
        <b/>
        <sz val="8"/>
        <color theme="1"/>
        <rFont val="Arial"/>
        <family val="2"/>
        <charset val="204"/>
      </rPr>
      <t>AC Input/Output Data</t>
    </r>
    <r>
      <rPr>
        <sz val="8"/>
        <color theme="1"/>
        <rFont val="Arial"/>
        <family val="2"/>
        <charset val="204"/>
      </rPr>
      <t xml:space="preserve">
Rated AC Input/Output Active Power 14000 - 21000 W
Max. AC Input/Output Apparent Power 15500 - 22500 VA
Rated AC Input/Output Current  21,5 - 30,5 A
Max. AC Input/Output Current 24 - 35 A
Peak power at least 1.5 times rated power, min. 10 s
Output frequency and voltage 50/60 Hz; 3L/N/PE 220/380 VAC, 230/400 VAC
3-phase network type
Total Harmonic Distortion (THD) &lt;3% (rated power)
DC Injection &lt;0.5% </t>
    </r>
  </si>
  <si>
    <r>
      <rPr>
        <b/>
        <sz val="8"/>
        <color theme="1"/>
        <rFont val="Arial"/>
        <family val="2"/>
        <charset val="204"/>
      </rPr>
      <t>Вхідні дані акумулятора</t>
    </r>
    <r>
      <rPr>
        <sz val="8"/>
        <color theme="1"/>
        <rFont val="Arial"/>
        <family val="2"/>
        <charset val="204"/>
      </rPr>
      <t xml:space="preserve">  
Діапазон напруги батареї 160~700 В  
Зарядний струм 35 - 50 А
Розрядний струм 35 - 50 А
Кількість батарейних входів мін 1
</t>
    </r>
    <r>
      <rPr>
        <b/>
        <sz val="8"/>
        <color theme="1"/>
        <rFont val="Arial"/>
        <family val="2"/>
        <charset val="204"/>
      </rPr>
      <t>Вхідні дані PV рядка</t>
    </r>
    <r>
      <rPr>
        <sz val="8"/>
        <color theme="1"/>
        <rFont val="Arial"/>
        <family val="2"/>
        <charset val="204"/>
      </rPr>
      <t xml:space="preserve">
Макс. Вхідна потужність постійного струму 16500 - 27000 Вт
Вхідна напруга постійного струму 900 - 1200 В
Пускова напруга від 180 В
Діапазон MPPT 150-850 В
Діапазон напруги постійного струму при повному навантаженні:  420 - 850 В (нижнє значення не менше 420 В)
</t>
    </r>
    <r>
      <rPr>
        <sz val="8"/>
        <rFont val="Arial"/>
        <family val="2"/>
        <charset val="204"/>
      </rPr>
      <t xml:space="preserve">Макс. робочий вхідний струм PV не менше 26 + 20 А 
Макс.  струм короткого замикання PV не менше 39+30 А
Кількість MPPT трекерів не менше  2
</t>
    </r>
    <r>
      <rPr>
        <b/>
        <sz val="8"/>
        <rFont val="Arial"/>
        <family val="2"/>
        <charset val="204"/>
      </rPr>
      <t>Вхідні/вихідні дані змінного струму</t>
    </r>
    <r>
      <rPr>
        <sz val="8"/>
        <rFont val="Arial"/>
        <family val="2"/>
        <charset val="204"/>
      </rPr>
      <t xml:space="preserve">
Номінальна активна потужність змінного струму (вхід/вихід) 14000 - 21000 Вт
Макс. повна потужність змінного струму (вхід/вихід) 15500 - 22500 ВА
Номінальний вхідний/вихідний змінний струм 21.5 - 30.5A
Макс. вхідний/вихідний змінний струм 24 - 35 А
Пікова потужність не менше ніж 1,5 рази від номінальної потужнос</t>
    </r>
    <r>
      <rPr>
        <sz val="8"/>
        <color theme="1"/>
        <rFont val="Arial"/>
        <family val="2"/>
        <charset val="204"/>
      </rPr>
      <t xml:space="preserve">ті, мін. 10 с
Вихідна частота і напруга 50/60 Гц; 3L/N/PE 220/380 В змінного струму, 230/400 В змінного струму
Тип мережі 3-фази
Сумарні гармонічні спотворення (THD) &lt;3% (номінальної потужності)
Інжекція постійного струму &lt;0,5% </t>
    </r>
  </si>
  <si>
    <t>piece/штука</t>
  </si>
  <si>
    <t>1.2</t>
  </si>
  <si>
    <t>LiFePO4 rechargeable batteries for high-voltage inverters</t>
  </si>
  <si>
    <t>Акумуляторні батареї LiFePO4 для високовольтних інверторів</t>
  </si>
  <si>
    <t>LiFePO4 Battery Chemistry 
Battery module capacity 95 -110 Ah (1 battery) 
Maximum charging/discharging current 95 -110A (1 battery) 
Module energy 5-6 kWh
Rated voltage 50-60V 
The number of battery modules in the series is 12 pcs. 
System voltage rating from 510 V to 650 V                      
System Operating/Operating Voltage from 520 to 701 
System capacity of at least 60 kWh 
Charging/Discharging Current (Nominal) 95A -110A
Depth of discharge not less than 90% 
Degree of protection: IP20 
Discharge Operating Temperature -20~55°C
Status indicator 
Storage temperature 0°C ~ 35°C 
Humidity from 5% to 85% RH 
Cycle life: ≥6000 cycles at 25±2°C, 0.5C–1C charge/discharge, EOL 70%
Rack mount capability 
CAN 2.0 Communication Port, RS485</t>
  </si>
  <si>
    <t>Хімія акумулятора LiFePO4 
Ємність акумуляторного модуля 95 -110 А*год (1 батарея) 
Максимальний струм зарядки/розрядки 95 -110А (1 батарея) 
Енергія модуля 5-6 кВт/год
Номінальна напруга 50-60 В 
Кількість батарейних модулів у серії  - 12шт. 
Номінальна напруга системи від 510 В до 650 В                      
Робоча/операційна напруга системи від 520 до 701 В
Ємність системи не менше 60 кВт-год 
Струм зарядки/розрядки (номінальний) 95А -110А
Глибина розряду не менше 90% 
Ступінь захисту: IP20 
Робоча температура розряду -20~55°C
Індикатор стану 
Температура зберігання     0°C ~ 35°C 
Вологість від 5% до 85% RH 
Ресурс циклів: ≥6000 циклів при 25±2°C, 0,5C–1C (заряд/розряд), EOL 70%
Можливість встановлення в стійку 
Комунікаційний порт CAN 2.0, RS485</t>
  </si>
  <si>
    <t>набір (12 штук в кожному)/set (12 pieces in each)</t>
  </si>
  <si>
    <t>1.3</t>
  </si>
  <si>
    <t>BMS Battery Management System</t>
  </si>
  <si>
    <t xml:space="preserve">Блок керування високовольтною батареєю </t>
  </si>
  <si>
    <t>Charging/discharging current 95A-110A
IP20 degree of protection                  
Operating Voltage 120~750V
Maximum charge/discharge current 125A</t>
  </si>
  <si>
    <t>Струм зарядки/розрядки 95А-110 А
Ступінь захисту IP20                  
Робоча напруга 120~750В
Максимальний струм заряду/розряду 125А</t>
  </si>
  <si>
    <t>1.4</t>
  </si>
  <si>
    <t>Rack</t>
  </si>
  <si>
    <t>Конструкція</t>
  </si>
  <si>
    <t>The battery system must be supplied with a rack. Racks must be suitable for installation equipment</t>
  </si>
  <si>
    <t xml:space="preserve">Акумуляторна система повинна поставлятися зі стійкою. Стійки мають підходити для встановлюваного обладнання </t>
  </si>
  <si>
    <t>2</t>
  </si>
  <si>
    <t>3.1</t>
  </si>
  <si>
    <t>3.2</t>
  </si>
  <si>
    <t>3.3</t>
  </si>
  <si>
    <t>3.4</t>
  </si>
  <si>
    <t>4. Optional</t>
  </si>
  <si>
    <t>5. Optional</t>
  </si>
  <si>
    <t>5.1</t>
  </si>
  <si>
    <t>5.2</t>
  </si>
  <si>
    <t>5.3</t>
  </si>
  <si>
    <t>5.4</t>
  </si>
  <si>
    <t>Додаток 6/ Annex 6</t>
  </si>
  <si>
    <t>Комерційна пропозиція до тендеру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</si>
  <si>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</si>
  <si>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</si>
  <si>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</si>
  <si>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</si>
  <si>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r>
      <t>Назва товару</t>
    </r>
    <r>
      <rPr>
        <b/>
        <sz val="8"/>
        <color theme="1"/>
        <rFont val="Arial"/>
        <family val="2"/>
        <charset val="204"/>
      </rPr>
      <t xml:space="preserve">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</si>
  <si>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</si>
  <si>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</si>
  <si>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</si>
  <si>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Одиниця виміру / Unit of measurment</t>
  </si>
  <si>
    <t>Кількість/
Quantity</t>
  </si>
  <si>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</si>
  <si>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</si>
  <si>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t>Lot 1/ Лот 1</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</si>
  <si>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</si>
  <si>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</si>
  <si>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</si>
  <si>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Lot 3/ Лот 3</t>
  </si>
  <si>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</si>
  <si>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t>Lot 4/ Лот 4</t>
  </si>
  <si>
    <r>
      <t>Всього до сплати</t>
    </r>
    <r>
      <rPr>
        <b/>
        <sz val="9"/>
        <color rgb="FFFF0000"/>
        <rFont val="Arial"/>
        <family val="2"/>
      </rPr>
      <t xml:space="preserve"> Лот 4</t>
    </r>
    <r>
      <rPr>
        <b/>
        <sz val="9"/>
        <color theme="1"/>
        <rFont val="Arial"/>
        <family val="2"/>
        <charset val="204"/>
      </rPr>
      <t xml:space="preserve"> /Amount to pay </t>
    </r>
    <r>
      <rPr>
        <b/>
        <sz val="9"/>
        <color rgb="FFFF0000"/>
        <rFont val="Arial"/>
        <family val="2"/>
      </rPr>
      <t>Lot 4</t>
    </r>
  </si>
  <si>
    <t>Lot 5/ Лот 5</t>
  </si>
  <si>
    <r>
      <t>Всього до сплати</t>
    </r>
    <r>
      <rPr>
        <b/>
        <sz val="9"/>
        <color rgb="FFFF0000"/>
        <rFont val="Arial"/>
        <family val="2"/>
      </rPr>
      <t xml:space="preserve"> Лот 5</t>
    </r>
    <r>
      <rPr>
        <b/>
        <sz val="9"/>
        <color theme="1"/>
        <rFont val="Arial"/>
        <family val="2"/>
        <charset val="204"/>
      </rPr>
      <t xml:space="preserve"> /Amount to pay </t>
    </r>
    <r>
      <rPr>
        <b/>
        <sz val="9"/>
        <color rgb="FFFF0000"/>
        <rFont val="Arial"/>
        <family val="2"/>
      </rPr>
      <t>Lot 5</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</si>
  <si>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</si>
  <si>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</si>
  <si>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 xml:space="preserve">The price must include all applicable charges, to be paid, </t>
    </r>
    <r>
      <rPr>
        <b/>
        <sz val="8"/>
        <color rgb="FFFF0000"/>
        <rFont val="Arial"/>
        <family val="2"/>
        <charset val="204"/>
      </rPr>
      <t>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без ПДВ</t>
    </r>
  </si>
  <si>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</si>
  <si>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</si>
  <si>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</si>
  <si>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</si>
  <si>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календарних днів з дати підписання видаткової накладної / 
calendar days from signing date of delivery note</t>
  </si>
  <si>
    <t>Загальні умови/ General conditions:</t>
  </si>
  <si>
    <t>Усі ціни включають усі відповідні збори та витрати, які повинен сплатити Продавець,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 усні та письмові консультації щодо монтажу.</t>
  </si>
  <si>
    <t>All prices include all applicable charges and expenses to be paid by the Seller, that includes, but is not limited to: price of Goods, packaging of Goods, addsress delivery of Goods, unloading, delivery of the goods to the destination place by address delivery, oral and in-writing advice on installation.</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</si>
  <si>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</si>
  <si>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</si>
  <si>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</si>
  <si>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</si>
  <si>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</si>
  <si>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</si>
  <si>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</si>
  <si>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</si>
  <si>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</si>
  <si>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</si>
  <si>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</si>
  <si>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</si>
  <si>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</si>
  <si>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</si>
  <si>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</si>
  <si>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</si>
  <si>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</si>
  <si>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Протягом необхідного періоду монтажу Продавець або його Представник зобов'язується надавати усні та письмові консультації (залежно від запиту одержувача) щодо встановлення та введення в експлуатацію обладнання, за запитом.</t>
  </si>
  <si>
    <t>For the necessary period of installation, the Seller or his/her representative undertakes to provide oral and in-writing advice (depending on the recipient's request) on the installation and commissioning of equipment, upon request.</t>
  </si>
  <si>
    <t>Лот 4 - опціональний і не передбачає обов'язкове придбання. Лот 4 може бути закуплений  після підписання додаткової угоди.</t>
  </si>
  <si>
    <t>Lot 4 is optional and does not provide for the mandatory purchase. Lot 4 can be procured upon signing a Supplement to the Contract.</t>
  </si>
  <si>
    <t xml:space="preserve">Лот 5 - опціональний і не передбачає обов'язкове придбання усіх позицій. Лот 5 може бути закуплений частково після підписання додаткової угоди. </t>
  </si>
  <si>
    <t xml:space="preserve">Lot 5 is  optional and does not provide for the mandatory purchase of all items. Lot 5 can be procured partially upon signing a Supplement to the Contract. </t>
  </si>
  <si>
    <t>Точні адреси доставки будуть оголошені переможцю (переможцям) до підписання договору</t>
  </si>
  <si>
    <t>The precise delivery addresses will be announced to the winner(s) before the contract signing</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</si>
  <si>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</si>
  <si>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</si>
  <si>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</si>
  <si>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</si>
  <si>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</si>
  <si>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</si>
  <si>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</si>
  <si>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</si>
  <si>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7/ Annex 7</t>
  </si>
  <si>
    <t>Технічна пропозиція до тендеру №</t>
  </si>
  <si>
    <t>/Technical bid for Tender</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</si>
  <si>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</si>
  <si>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</si>
  <si>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</si>
  <si>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Країна походження Товару / 
Country of origin of Goods</t>
  </si>
  <si>
    <r>
      <t>Пропозиція дійсна до</t>
    </r>
    <r>
      <rPr>
        <sz val="10"/>
        <color theme="1"/>
        <rFont val="Arial"/>
        <family val="2"/>
      </rPr>
      <t xml:space="preserve"> / tender valid till</t>
    </r>
  </si>
  <si>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</si>
  <si>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 правом дострокової поставки, за умови попереднього погодження GIZ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with the prior approval of GIZ (otherwise GIZ shall be entitled not to accept the goods and the Seller shall renounce any claim as for such refusal of GIZ to accept the goods)</t>
  </si>
  <si>
    <t xml:space="preserve">!! Пропозиції з термінами поставки, довші ніж зазначені в тендерній документації, не будуть прийматися до розгляду / 
!! Tenders with delivery terms longer than indicated in tender documentation will be disqualified. </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</si>
  <si>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</si>
  <si>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</si>
  <si>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</si>
  <si>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</si>
  <si>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</si>
  <si>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</si>
  <si>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</si>
  <si>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</si>
  <si>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Позиція № /  Position #</t>
  </si>
  <si>
    <t>№</t>
  </si>
  <si>
    <t>Delivery address</t>
  </si>
  <si>
    <t>Адреса доставки</t>
  </si>
  <si>
    <t>Кількість для постачання в шт. / Quantity for delivery, pcs</t>
  </si>
  <si>
    <t>Odesa</t>
  </si>
  <si>
    <t>м. Одеса</t>
  </si>
  <si>
    <t>Chernihiv</t>
  </si>
  <si>
    <t>м.Чернігів</t>
  </si>
  <si>
    <t>Kyiv</t>
  </si>
  <si>
    <t>м. Київ</t>
  </si>
  <si>
    <t>Zviahel</t>
  </si>
  <si>
    <t>м. Звягель</t>
  </si>
  <si>
    <t>Додаток 10 / Annex 10</t>
  </si>
  <si>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</si>
  <si>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</si>
  <si>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</si>
  <si>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</si>
  <si>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</si>
  <si>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</si>
  <si>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</si>
  <si>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</si>
  <si>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</si>
  <si>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</si>
  <si>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</si>
  <si>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</si>
  <si>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</si>
  <si>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</si>
  <si>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IBAN UA____</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</si>
  <si>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</si>
  <si>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</si>
  <si>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</si>
  <si>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</si>
  <si>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</si>
  <si>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</si>
  <si>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</si>
  <si>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</si>
  <si>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</si>
  <si>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а) Видаткова накладна
б) Інструкція, включаючи інструкції з експлуатації та пропозиції щодо аналізу помилок і усунення несправностей у разі несправності, українською та англійською мовами
в) Інструкція з технічного інструктажу для монтажу, встановлення та пусконалагоджувальних робіт, українською та англійською мовами
г) Інструкції з технічного обслуговування, українською та англійською мовами
д) Гарантійні талони від постачальника, українською мовою.
e) Сертифікати EN50549-1, VDE-AR-N 4105:2018-1 та/або DIN VDE V 0124-100 (VDE V 0124-100) для позицій 1.1, 2.1, 3.1, 4.1, 5.1
ж) Cертифікати відповідності на всі прилади, українською  мовою, або лист від органу сертифікації про необов'язковість сертифікації даних приладів.</t>
  </si>
  <si>
    <t>a) Delivery note
b) Manual, incl. operation instructions and error analysis and troubleshooting suggestions in the event of malfunctioning, Ukrainian and English languages
c) Manual on technical instruction for assembling, installation and commissioning, in Ukrainian and English languages
d) Maintenance instructions, Ukrainian and English languages
e) Warranties cards from supplier, Ukrainian language.
f)  Certificates EN50549-1, VDE-AR-N 4105:2018-11 and/or DIN VDE V 0124-100 (VDE V 0124-100) for items 1.1, 2.1, 3.1, 4.1, 5.1
g) Certificates of Conformity for all the appliance, Ukrainian  language, or the  letter from the certification body that it is not obligatory for this kind of appliance.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</si>
</sst>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EUR]"/>
    <numFmt numFmtId="166" formatCode="dd\.mm\.yyyy;@"/>
  </numFmts>
  <fonts count="86"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b/>
      <sz val="8"/>
      <name val="Arial"/>
      <family val="2"/>
      <charset val="204"/>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8"/>
      <name val="Arial"/>
      <family val="2"/>
      <charset val="204"/>
    </font>
    <font>
      <sz val="10"/>
      <color rgb="FFFF0000"/>
      <name val="Arial"/>
      <family val="2"/>
      <charset val="204"/>
    </font>
    <font>
      <b/>
      <i/>
      <sz val="9"/>
      <color theme="1"/>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style="medium">
        <color auto="1"/>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right style="thin">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cellStyleXfs>
  <cellXfs count="489">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1" fillId="0" borderId="35"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37" xfId="0" applyFont="1" applyBorder="1" applyAlignment="1">
      <alignment horizontal="center" vertical="center" wrapText="1"/>
    </xf>
    <xf numFmtId="0" fontId="51" fillId="0" borderId="38" xfId="0" applyFont="1" applyBorder="1" applyAlignment="1">
      <alignment horizontal="center" vertical="center" wrapText="1"/>
    </xf>
    <xf numFmtId="4" fontId="55" fillId="0" borderId="36" xfId="0" applyNumberFormat="1" applyFont="1" applyBorder="1" applyAlignment="1">
      <alignment horizontal="center" vertical="center" wrapText="1"/>
    </xf>
    <xf numFmtId="4" fontId="55" fillId="0" borderId="14" xfId="0" applyNumberFormat="1" applyFont="1" applyBorder="1" applyAlignment="1">
      <alignment horizontal="center" vertical="center" wrapText="1"/>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9" fontId="60" fillId="0" borderId="30" xfId="0" applyNumberFormat="1" applyFont="1" applyBorder="1" applyAlignment="1">
      <alignment horizontal="center" vertical="center"/>
    </xf>
    <xf numFmtId="4" fontId="2" fillId="0" borderId="31" xfId="0" applyNumberFormat="1" applyFont="1" applyBorder="1" applyAlignment="1" applyProtection="1">
      <alignment horizontal="center" vertical="center"/>
      <protection locked="0"/>
    </xf>
    <xf numFmtId="1" fontId="61" fillId="0" borderId="39" xfId="0" applyNumberFormat="1" applyFont="1" applyBorder="1" applyAlignment="1">
      <alignment horizontal="center" vertical="center"/>
    </xf>
    <xf numFmtId="1" fontId="61" fillId="0" borderId="31" xfId="0" applyNumberFormat="1" applyFont="1" applyBorder="1" applyAlignment="1">
      <alignment horizontal="center" vertical="center"/>
    </xf>
    <xf numFmtId="4" fontId="2" fillId="0" borderId="39" xfId="0" applyNumberFormat="1" applyFont="1" applyBorder="1" applyAlignment="1">
      <alignment horizontal="center" vertical="center"/>
    </xf>
    <xf numFmtId="49" fontId="60"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1" fontId="61" fillId="0" borderId="12" xfId="0" applyNumberFormat="1" applyFont="1" applyBorder="1" applyAlignment="1">
      <alignment horizontal="center" vertical="center"/>
    </xf>
    <xf numFmtId="49" fontId="60" fillId="0" borderId="22" xfId="0" applyNumberFormat="1" applyFont="1" applyBorder="1" applyAlignment="1">
      <alignment horizontal="center" vertical="center"/>
    </xf>
    <xf numFmtId="4" fontId="2" fillId="0" borderId="15" xfId="0" applyNumberFormat="1" applyFont="1" applyBorder="1" applyAlignment="1" applyProtection="1">
      <alignment horizontal="center" vertical="center"/>
      <protection locked="0"/>
    </xf>
    <xf numFmtId="1" fontId="61" fillId="0" borderId="42" xfId="0" applyNumberFormat="1" applyFont="1" applyBorder="1" applyAlignment="1">
      <alignment horizontal="center" vertical="center"/>
    </xf>
    <xf numFmtId="4" fontId="60" fillId="2" borderId="14" xfId="0" applyNumberFormat="1" applyFont="1" applyFill="1" applyBorder="1" applyAlignment="1">
      <alignment horizontal="center" vertical="center"/>
    </xf>
    <xf numFmtId="4" fontId="60" fillId="2" borderId="16" xfId="0" applyNumberFormat="1" applyFont="1" applyFill="1" applyBorder="1" applyAlignment="1">
      <alignment horizontal="center" vertical="center"/>
    </xf>
    <xf numFmtId="0" fontId="55" fillId="2" borderId="0" xfId="0" applyFont="1" applyFill="1" applyAlignment="1">
      <alignment horizontal="center" vertical="center"/>
    </xf>
    <xf numFmtId="165" fontId="60" fillId="2" borderId="0" xfId="0" applyNumberFormat="1" applyFont="1" applyFill="1" applyAlignment="1">
      <alignment horizontal="center" vertical="center"/>
    </xf>
    <xf numFmtId="1" fontId="61" fillId="0" borderId="40"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60" fillId="2" borderId="46" xfId="0" applyNumberFormat="1" applyFont="1" applyFill="1" applyBorder="1" applyAlignment="1">
      <alignment horizontal="center" vertical="center"/>
    </xf>
    <xf numFmtId="0" fontId="62" fillId="2" borderId="0" xfId="0" applyFont="1" applyFill="1" applyAlignment="1">
      <alignment horizontal="left" vertical="center"/>
    </xf>
    <xf numFmtId="0" fontId="64"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6" fillId="0" borderId="20" xfId="0" quotePrefix="1" applyFont="1" applyBorder="1" applyAlignment="1">
      <alignment horizontal="center" vertical="center" wrapText="1"/>
    </xf>
    <xf numFmtId="0" fontId="66" fillId="0" borderId="54" xfId="0" quotePrefix="1" applyFont="1" applyBorder="1" applyAlignment="1">
      <alignment horizontal="center" vertical="center" wrapText="1"/>
    </xf>
    <xf numFmtId="0" fontId="0" fillId="0" borderId="0" xfId="0" applyAlignment="1">
      <alignment vertical="center"/>
    </xf>
    <xf numFmtId="0" fontId="61" fillId="2" borderId="0" xfId="0" applyFont="1" applyFill="1" applyAlignment="1">
      <alignment horizontal="left" vertical="top" wrapText="1"/>
    </xf>
    <xf numFmtId="0" fontId="66"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51" fillId="0" borderId="63" xfId="0" applyFont="1" applyBorder="1" applyAlignment="1">
      <alignment horizontal="center" vertical="center" wrapText="1"/>
    </xf>
    <xf numFmtId="0" fontId="55" fillId="0" borderId="64" xfId="0" applyFont="1" applyBorder="1" applyAlignment="1">
      <alignment horizontal="center" vertical="center" wrapText="1"/>
    </xf>
    <xf numFmtId="4" fontId="2" fillId="0" borderId="32" xfId="0" applyNumberFormat="1" applyFont="1" applyBorder="1" applyAlignment="1" applyProtection="1">
      <alignment horizontal="center" vertical="center"/>
      <protection locked="0"/>
    </xf>
    <xf numFmtId="1" fontId="61" fillId="0" borderId="1" xfId="0" applyNumberFormat="1" applyFont="1" applyBorder="1" applyAlignment="1">
      <alignment horizontal="center" vertical="center"/>
    </xf>
    <xf numFmtId="4" fontId="2" fillId="0" borderId="21" xfId="0" applyNumberFormat="1" applyFont="1" applyBorder="1" applyAlignment="1" applyProtection="1">
      <alignment horizontal="center" vertical="center"/>
      <protection locked="0"/>
    </xf>
    <xf numFmtId="4" fontId="2" fillId="0" borderId="23" xfId="0" applyNumberFormat="1" applyFont="1" applyBorder="1" applyAlignment="1" applyProtection="1">
      <alignment horizontal="center" vertical="center"/>
      <protection locked="0"/>
    </xf>
    <xf numFmtId="0" fontId="61" fillId="2" borderId="0" xfId="0" applyFont="1" applyFill="1" applyAlignment="1">
      <alignment horizontal="left" vertical="center" wrapText="1"/>
    </xf>
    <xf numFmtId="1" fontId="61" fillId="2" borderId="0" xfId="0" applyNumberFormat="1" applyFont="1" applyFill="1" applyAlignment="1">
      <alignment horizontal="center" vertical="center"/>
    </xf>
    <xf numFmtId="0" fontId="0" fillId="2" borderId="0" xfId="0" applyFill="1" applyAlignment="1">
      <alignment vertical="top"/>
    </xf>
    <xf numFmtId="49" fontId="61" fillId="2" borderId="0" xfId="0" applyNumberFormat="1" applyFont="1" applyFill="1" applyAlignment="1">
      <alignment horizontal="center" vertical="center"/>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51" fillId="0" borderId="1" xfId="6" applyNumberFormat="1" applyFont="1" applyBorder="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5" fillId="2" borderId="1" xfId="6" applyFont="1" applyFill="1" applyBorder="1" applyAlignment="1">
      <alignment horizontal="center" vertical="center" wrapText="1"/>
    </xf>
    <xf numFmtId="0" fontId="55" fillId="0" borderId="1" xfId="6" applyFont="1" applyBorder="1" applyAlignment="1">
      <alignment horizontal="center" vertical="center" wrapText="1"/>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8"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21" fillId="0" borderId="0" xfId="0" applyFont="1" applyAlignment="1">
      <alignment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7"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4"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8"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8" fillId="2" borderId="0" xfId="0" applyFont="1" applyFill="1" applyAlignment="1">
      <alignment wrapText="1"/>
    </xf>
    <xf numFmtId="0" fontId="78"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9" fillId="0" borderId="46" xfId="0" applyFont="1" applyBorder="1" applyAlignment="1">
      <alignment horizontal="justify" vertical="center" wrapText="1"/>
    </xf>
    <xf numFmtId="0" fontId="79" fillId="0" borderId="47" xfId="0" applyFont="1" applyBorder="1" applyAlignment="1">
      <alignment horizontal="justify" vertical="center" wrapText="1"/>
    </xf>
    <xf numFmtId="0" fontId="79" fillId="0" borderId="66" xfId="0" applyFont="1" applyBorder="1" applyAlignment="1">
      <alignment horizontal="justify" vertical="center" wrapText="1"/>
    </xf>
    <xf numFmtId="0" fontId="82" fillId="2" borderId="7" xfId="0" applyFont="1" applyFill="1" applyBorder="1" applyAlignment="1">
      <alignment vertical="top" wrapText="1"/>
    </xf>
    <xf numFmtId="0" fontId="0" fillId="2" borderId="67" xfId="0" applyFill="1" applyBorder="1"/>
    <xf numFmtId="0" fontId="10" fillId="2" borderId="6" xfId="0" applyFont="1" applyFill="1" applyBorder="1" applyAlignment="1">
      <alignment horizontal="justify" vertical="center" wrapText="1"/>
    </xf>
    <xf numFmtId="0" fontId="80"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2" fillId="2" borderId="10" xfId="0" applyFont="1" applyFill="1" applyBorder="1" applyAlignment="1">
      <alignment vertical="top" wrapText="1"/>
    </xf>
    <xf numFmtId="0" fontId="0" fillId="2" borderId="16" xfId="0" applyFill="1" applyBorder="1"/>
    <xf numFmtId="0" fontId="79"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4" fontId="2" fillId="0" borderId="13" xfId="0" applyNumberFormat="1" applyFont="1" applyBorder="1" applyAlignment="1" applyProtection="1">
      <alignment horizontal="center" vertical="center"/>
      <protection locked="0"/>
    </xf>
    <xf numFmtId="0" fontId="18" fillId="0" borderId="1" xfId="0" applyFont="1" applyBorder="1" applyAlignment="1">
      <alignment horizontal="left" vertical="top" wrapText="1"/>
    </xf>
    <xf numFmtId="0" fontId="15" fillId="0" borderId="1" xfId="0" applyFont="1" applyBorder="1" applyAlignment="1">
      <alignment horizontal="left" vertical="top" wrapText="1"/>
    </xf>
    <xf numFmtId="0" fontId="15" fillId="0" borderId="21" xfId="0" applyFont="1" applyBorder="1" applyAlignment="1">
      <alignment horizontal="left" vertical="top" wrapText="1"/>
    </xf>
    <xf numFmtId="49" fontId="2" fillId="0" borderId="1" xfId="6" applyNumberFormat="1" applyBorder="1" applyAlignment="1">
      <alignment horizontal="center" vertical="top" wrapText="1"/>
    </xf>
    <xf numFmtId="49" fontId="2" fillId="0" borderId="1" xfId="6" applyNumberFormat="1" applyBorder="1" applyAlignment="1">
      <alignment vertical="top" wrapText="1"/>
    </xf>
    <xf numFmtId="0" fontId="2" fillId="0" borderId="1" xfId="6" applyBorder="1" applyAlignment="1">
      <alignment vertical="top" wrapText="1"/>
    </xf>
    <xf numFmtId="0" fontId="48" fillId="0" borderId="1" xfId="6" applyFont="1" applyBorder="1" applyAlignment="1">
      <alignment horizontal="left" vertical="top" wrapText="1"/>
    </xf>
    <xf numFmtId="0" fontId="2" fillId="0" borderId="1" xfId="6" applyBorder="1" applyAlignment="1">
      <alignment horizontal="center" vertical="top" wrapText="1"/>
    </xf>
    <xf numFmtId="0" fontId="2" fillId="0" borderId="0" xfId="6" applyAlignment="1">
      <alignment horizontal="left"/>
    </xf>
    <xf numFmtId="0" fontId="84" fillId="0" borderId="0" xfId="6" applyFont="1" applyAlignment="1">
      <alignment horizontal="left" vertical="top"/>
    </xf>
    <xf numFmtId="0" fontId="84" fillId="0" borderId="0" xfId="6" applyFont="1" applyAlignment="1">
      <alignment horizontal="left" vertical="top" wrapText="1"/>
    </xf>
    <xf numFmtId="0" fontId="84" fillId="0" borderId="0" xfId="6" applyFont="1" applyAlignment="1">
      <alignment horizontal="left"/>
    </xf>
    <xf numFmtId="0" fontId="61" fillId="0" borderId="38" xfId="0" applyFont="1" applyBorder="1" applyAlignment="1">
      <alignment vertical="center" wrapText="1"/>
    </xf>
    <xf numFmtId="0" fontId="61" fillId="0" borderId="1" xfId="0" applyFont="1" applyBorder="1" applyAlignment="1">
      <alignment vertical="center" wrapText="1"/>
    </xf>
    <xf numFmtId="49" fontId="61" fillId="0" borderId="36" xfId="0" applyNumberFormat="1" applyFont="1" applyBorder="1" applyAlignment="1">
      <alignment vertical="center" wrapText="1"/>
    </xf>
    <xf numFmtId="49" fontId="61" fillId="0" borderId="1" xfId="0" applyNumberFormat="1" applyFont="1" applyBorder="1" applyAlignment="1">
      <alignment vertical="center" wrapText="1"/>
    </xf>
    <xf numFmtId="0" fontId="61" fillId="0" borderId="40" xfId="0" applyFont="1" applyBorder="1" applyAlignment="1">
      <alignment horizontal="left" vertical="center" wrapText="1"/>
    </xf>
    <xf numFmtId="49" fontId="61" fillId="0" borderId="12" xfId="0" applyNumberFormat="1" applyFont="1" applyBorder="1" applyAlignment="1">
      <alignment horizontal="left" vertical="center" wrapText="1"/>
    </xf>
    <xf numFmtId="49" fontId="60" fillId="0" borderId="54" xfId="0" applyNumberFormat="1" applyFont="1" applyBorder="1" applyAlignment="1">
      <alignment horizontal="center" vertical="center"/>
    </xf>
    <xf numFmtId="0" fontId="55" fillId="0" borderId="6" xfId="0" applyFont="1" applyBorder="1" applyAlignment="1">
      <alignment horizontal="center" vertical="center"/>
    </xf>
    <xf numFmtId="0" fontId="55" fillId="0" borderId="0" xfId="0" applyFont="1" applyAlignment="1">
      <alignment horizontal="center" vertical="center"/>
    </xf>
    <xf numFmtId="4" fontId="60" fillId="2" borderId="67" xfId="0" applyNumberFormat="1" applyFont="1" applyFill="1" applyBorder="1" applyAlignment="1">
      <alignment horizontal="center" vertical="center"/>
    </xf>
    <xf numFmtId="0" fontId="61" fillId="0" borderId="11" xfId="0" applyFont="1" applyBorder="1" applyAlignment="1">
      <alignment vertical="center" wrapText="1"/>
    </xf>
    <xf numFmtId="49" fontId="61" fillId="0" borderId="11" xfId="0" applyNumberFormat="1" applyFont="1" applyBorder="1" applyAlignment="1">
      <alignment vertical="center" wrapText="1"/>
    </xf>
    <xf numFmtId="4" fontId="2" fillId="0" borderId="11" xfId="0" applyNumberFormat="1" applyFont="1" applyBorder="1" applyAlignment="1" applyProtection="1">
      <alignment horizontal="center" vertical="center"/>
      <protection locked="0"/>
    </xf>
    <xf numFmtId="1" fontId="61" fillId="0" borderId="36" xfId="0" applyNumberFormat="1" applyFont="1" applyBorder="1" applyAlignment="1">
      <alignment horizontal="center" vertical="center"/>
    </xf>
    <xf numFmtId="1" fontId="61" fillId="0" borderId="38" xfId="0" applyNumberFormat="1" applyFont="1" applyBorder="1" applyAlignment="1">
      <alignment horizontal="center" vertical="center"/>
    </xf>
    <xf numFmtId="1" fontId="61" fillId="0" borderId="1" xfId="0" applyNumberFormat="1" applyFont="1" applyBorder="1" applyAlignment="1">
      <alignment horizontal="center" vertical="center" wrapText="1"/>
    </xf>
    <xf numFmtId="4" fontId="2" fillId="0" borderId="17" xfId="0" applyNumberFormat="1" applyFont="1" applyBorder="1" applyAlignment="1" applyProtection="1">
      <alignment horizontal="center" vertical="center"/>
      <protection locked="0"/>
    </xf>
    <xf numFmtId="4" fontId="60" fillId="2" borderId="66" xfId="0" applyNumberFormat="1" applyFont="1" applyFill="1" applyBorder="1" applyAlignment="1">
      <alignment horizontal="center" vertical="center"/>
    </xf>
    <xf numFmtId="1" fontId="61" fillId="0" borderId="12" xfId="0" applyNumberFormat="1" applyFont="1" applyBorder="1" applyAlignment="1">
      <alignment horizontal="center" vertical="center" wrapText="1"/>
    </xf>
    <xf numFmtId="166" fontId="2" fillId="0" borderId="0" xfId="0" applyNumberFormat="1" applyFont="1" applyAlignment="1">
      <alignment horizontal="center" vertical="center"/>
    </xf>
    <xf numFmtId="0" fontId="2" fillId="0" borderId="1" xfId="0" applyFont="1" applyBorder="1" applyAlignment="1">
      <alignment horizontal="center" vertical="center"/>
    </xf>
    <xf numFmtId="0" fontId="67" fillId="0" borderId="57" xfId="0" applyFont="1" applyBorder="1" applyAlignment="1">
      <alignment horizontal="center" vertical="center" wrapText="1"/>
    </xf>
    <xf numFmtId="0" fontId="68" fillId="0" borderId="35" xfId="0" quotePrefix="1" applyFont="1" applyBorder="1" applyAlignment="1">
      <alignment horizontal="center" vertical="center" wrapText="1"/>
    </xf>
    <xf numFmtId="0" fontId="68" fillId="0" borderId="20" xfId="0" quotePrefix="1" applyFont="1" applyBorder="1" applyAlignment="1">
      <alignment horizontal="center" vertical="center" wrapText="1"/>
    </xf>
    <xf numFmtId="0" fontId="68" fillId="0" borderId="22" xfId="0" quotePrefix="1" applyFont="1" applyBorder="1" applyAlignment="1">
      <alignment horizontal="center" vertical="center" wrapText="1"/>
    </xf>
    <xf numFmtId="0" fontId="61" fillId="0" borderId="15" xfId="0" applyFont="1" applyBorder="1" applyAlignment="1">
      <alignment vertical="center" wrapText="1"/>
    </xf>
    <xf numFmtId="49" fontId="61" fillId="0" borderId="15" xfId="0" applyNumberFormat="1" applyFont="1" applyBorder="1" applyAlignment="1">
      <alignment vertical="center" wrapText="1"/>
    </xf>
    <xf numFmtId="1" fontId="61" fillId="0" borderId="41" xfId="0" applyNumberFormat="1" applyFont="1" applyBorder="1" applyAlignment="1">
      <alignment horizontal="center" vertical="center"/>
    </xf>
    <xf numFmtId="0" fontId="61" fillId="0" borderId="31" xfId="0" applyFont="1" applyBorder="1" applyAlignment="1">
      <alignment horizontal="left" vertical="center" wrapText="1"/>
    </xf>
    <xf numFmtId="49" fontId="61" fillId="0" borderId="39" xfId="0" applyNumberFormat="1" applyFont="1" applyBorder="1" applyAlignment="1">
      <alignment horizontal="left" vertical="center" wrapText="1"/>
    </xf>
    <xf numFmtId="0" fontId="61" fillId="0" borderId="41" xfId="0" applyFont="1" applyBorder="1" applyAlignment="1">
      <alignment horizontal="left" vertical="center" wrapText="1"/>
    </xf>
    <xf numFmtId="49" fontId="61" fillId="0" borderId="42" xfId="0" applyNumberFormat="1" applyFont="1" applyBorder="1" applyAlignment="1">
      <alignment horizontal="left" vertical="center" wrapText="1"/>
    </xf>
    <xf numFmtId="0" fontId="55" fillId="0" borderId="32" xfId="6" applyFont="1" applyBorder="1" applyAlignment="1">
      <alignment horizontal="center" vertical="center" wrapText="1"/>
    </xf>
    <xf numFmtId="49" fontId="60" fillId="0" borderId="1" xfId="0" applyNumberFormat="1" applyFont="1" applyBorder="1" applyAlignment="1">
      <alignment horizontal="center" vertical="center"/>
    </xf>
    <xf numFmtId="0" fontId="61" fillId="0" borderId="1" xfId="0" applyFont="1" applyBorder="1" applyAlignment="1">
      <alignment horizontal="left" vertical="center" wrapText="1"/>
    </xf>
    <xf numFmtId="49" fontId="61" fillId="0" borderId="1" xfId="0" applyNumberFormat="1" applyFont="1" applyBorder="1" applyAlignment="1">
      <alignment horizontal="left" vertical="center" wrapText="1"/>
    </xf>
    <xf numFmtId="4" fontId="2" fillId="0" borderId="31" xfId="0" applyNumberFormat="1" applyFont="1" applyBorder="1" applyAlignment="1" applyProtection="1">
      <alignment horizontal="left" vertical="center"/>
      <protection locked="0"/>
    </xf>
    <xf numFmtId="4" fontId="2" fillId="0" borderId="1" xfId="0" applyNumberFormat="1" applyFont="1" applyBorder="1" applyAlignment="1" applyProtection="1">
      <alignment horizontal="left" vertical="center"/>
      <protection locked="0"/>
    </xf>
    <xf numFmtId="4" fontId="2" fillId="0" borderId="15" xfId="0" applyNumberFormat="1" applyFont="1" applyBorder="1" applyAlignment="1" applyProtection="1">
      <alignment horizontal="left" vertical="center"/>
      <protection locked="0"/>
    </xf>
    <xf numFmtId="166" fontId="2" fillId="0" borderId="37" xfId="0" applyNumberFormat="1" applyFont="1" applyBorder="1" applyAlignment="1">
      <alignment horizontal="center" vertical="center"/>
    </xf>
    <xf numFmtId="0" fontId="66" fillId="0" borderId="1" xfId="0" applyFont="1" applyBorder="1" applyAlignment="1">
      <alignment horizontal="center" vertical="center" wrapText="1"/>
    </xf>
    <xf numFmtId="0" fontId="61" fillId="0" borderId="0" xfId="0" applyFont="1" applyAlignment="1">
      <alignment horizontal="left" vertical="top" wrapText="1"/>
    </xf>
    <xf numFmtId="0" fontId="66" fillId="0" borderId="0" xfId="0" applyFont="1" applyAlignment="1">
      <alignment horizontal="left" vertical="top" wrapText="1"/>
    </xf>
    <xf numFmtId="0" fontId="66" fillId="0" borderId="1" xfId="0" quotePrefix="1" applyFont="1" applyBorder="1" applyAlignment="1">
      <alignment horizontal="center" vertical="center" wrapText="1"/>
    </xf>
    <xf numFmtId="0" fontId="66" fillId="0" borderId="13" xfId="0" quotePrefix="1" applyFont="1" applyBorder="1" applyAlignment="1">
      <alignment horizontal="center" vertical="center" wrapText="1"/>
    </xf>
    <xf numFmtId="0" fontId="60" fillId="0" borderId="0" xfId="0" applyFont="1" applyAlignment="1">
      <alignment horizontal="center" vertical="top" wrapText="1"/>
    </xf>
    <xf numFmtId="0" fontId="51" fillId="0" borderId="0" xfId="9" applyFont="1" applyAlignment="1">
      <alignment vertical="top"/>
    </xf>
    <xf numFmtId="0" fontId="2" fillId="0" borderId="0" xfId="9" applyFont="1" applyAlignment="1">
      <alignment vertical="top"/>
    </xf>
    <xf numFmtId="0" fontId="2" fillId="11" borderId="1" xfId="9" applyFont="1" applyFill="1" applyBorder="1" applyAlignment="1">
      <alignment horizontal="center" vertical="top" wrapText="1"/>
    </xf>
    <xf numFmtId="0" fontId="61" fillId="11" borderId="1" xfId="13" applyFont="1" applyFill="1" applyBorder="1" applyAlignment="1">
      <alignment vertical="top" wrapText="1"/>
    </xf>
    <xf numFmtId="0" fontId="2" fillId="0" borderId="40" xfId="13" applyBorder="1" applyAlignment="1">
      <alignment horizontal="center" vertical="top" wrapText="1"/>
    </xf>
    <xf numFmtId="0" fontId="2" fillId="0" borderId="1" xfId="13" applyBorder="1" applyAlignment="1">
      <alignment vertical="top" wrapText="1"/>
    </xf>
    <xf numFmtId="0" fontId="2" fillId="0" borderId="0" xfId="9" applyFont="1" applyAlignment="1">
      <alignment vertical="top" wrapText="1"/>
    </xf>
    <xf numFmtId="0" fontId="51" fillId="2" borderId="1" xfId="6" applyFont="1" applyFill="1" applyBorder="1" applyAlignment="1">
      <alignment horizontal="center" vertical="top"/>
    </xf>
    <xf numFmtId="1" fontId="51" fillId="2" borderId="1" xfId="6" applyNumberFormat="1" applyFont="1" applyFill="1" applyBorder="1" applyAlignment="1">
      <alignment horizontal="center" vertical="top"/>
    </xf>
    <xf numFmtId="14" fontId="34" fillId="0" borderId="7" xfId="0" applyNumberFormat="1" applyFont="1" applyBorder="1" applyAlignment="1">
      <alignment horizontal="left" vertical="top"/>
    </xf>
    <xf numFmtId="0" fontId="15" fillId="0" borderId="10" xfId="0" applyFont="1" applyBorder="1" applyAlignment="1">
      <alignment horizontal="left" vertical="top"/>
    </xf>
    <xf numFmtId="0" fontId="55" fillId="0" borderId="43" xfId="0" applyFont="1" applyBorder="1" applyAlignment="1">
      <alignment horizontal="center" vertical="center"/>
    </xf>
    <xf numFmtId="0" fontId="55" fillId="0" borderId="44" xfId="0" applyFont="1" applyBorder="1" applyAlignment="1">
      <alignment horizontal="center" vertical="center"/>
    </xf>
    <xf numFmtId="0" fontId="55" fillId="0" borderId="45" xfId="0" applyFont="1" applyBorder="1" applyAlignment="1">
      <alignment horizontal="center" vertical="center"/>
    </xf>
    <xf numFmtId="0" fontId="59" fillId="8" borderId="43" xfId="0" applyFont="1" applyFill="1" applyBorder="1" applyAlignment="1">
      <alignment horizontal="center" vertical="top"/>
    </xf>
    <xf numFmtId="0" fontId="17" fillId="0" borderId="44" xfId="0" applyFont="1" applyBorder="1" applyAlignment="1">
      <alignment horizontal="center" vertical="top"/>
    </xf>
    <xf numFmtId="0" fontId="17" fillId="0" borderId="45" xfId="0" applyFont="1" applyBorder="1" applyAlignment="1">
      <alignment horizontal="center" vertical="top"/>
    </xf>
    <xf numFmtId="0" fontId="68" fillId="0" borderId="1" xfId="0" quotePrefix="1" applyFont="1" applyBorder="1" applyAlignment="1">
      <alignment horizontal="left" vertical="top" wrapText="1"/>
    </xf>
    <xf numFmtId="0" fontId="68" fillId="0" borderId="1" xfId="0" quotePrefix="1" applyFont="1" applyBorder="1" applyAlignment="1">
      <alignment vertical="top" wrapText="1"/>
    </xf>
    <xf numFmtId="0" fontId="68" fillId="0" borderId="21" xfId="0" quotePrefix="1" applyFont="1" applyBorder="1" applyAlignment="1">
      <alignment vertical="top" wrapText="1"/>
    </xf>
    <xf numFmtId="0" fontId="66" fillId="0" borderId="52"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19" xfId="0" quotePrefix="1" applyFont="1" applyBorder="1" applyAlignment="1">
      <alignment horizontal="left" vertical="top" wrapText="1"/>
    </xf>
    <xf numFmtId="0" fontId="66" fillId="2" borderId="1" xfId="0" applyFont="1" applyFill="1" applyBorder="1" applyAlignment="1">
      <alignment horizontal="left" vertical="top" wrapText="1"/>
    </xf>
    <xf numFmtId="0" fontId="66" fillId="2" borderId="1" xfId="0" applyFont="1" applyFill="1" applyBorder="1" applyAlignment="1">
      <alignment horizontal="left" vertical="top"/>
    </xf>
    <xf numFmtId="0" fontId="66" fillId="2" borderId="21" xfId="0" applyFont="1" applyFill="1" applyBorder="1" applyAlignment="1">
      <alignment horizontal="left" vertical="top"/>
    </xf>
    <xf numFmtId="0" fontId="66" fillId="0" borderId="17" xfId="0" applyFont="1" applyBorder="1" applyAlignment="1">
      <alignment horizontal="left" vertical="top" wrapText="1"/>
    </xf>
    <xf numFmtId="0" fontId="66" fillId="0" borderId="2" xfId="0" applyFont="1" applyBorder="1" applyAlignment="1">
      <alignment horizontal="left" vertical="top" wrapText="1"/>
    </xf>
    <xf numFmtId="0" fontId="66" fillId="0" borderId="19" xfId="0" applyFont="1" applyBorder="1" applyAlignment="1">
      <alignment horizontal="left" vertical="top" wrapText="1"/>
    </xf>
    <xf numFmtId="0" fontId="66" fillId="0" borderId="53" xfId="0" applyFont="1" applyBorder="1" applyAlignment="1">
      <alignment horizontal="left" vertical="top" wrapText="1"/>
    </xf>
    <xf numFmtId="0" fontId="66" fillId="0" borderId="52" xfId="0" applyFont="1" applyBorder="1" applyAlignment="1">
      <alignment horizontal="left" vertical="top" wrapText="1"/>
    </xf>
    <xf numFmtId="0" fontId="66" fillId="0" borderId="1" xfId="0" applyFont="1" applyBorder="1" applyAlignment="1">
      <alignment horizontal="left" vertical="top" wrapText="1"/>
    </xf>
    <xf numFmtId="0" fontId="66" fillId="0" borderId="1" xfId="0" applyFont="1" applyBorder="1" applyAlignment="1">
      <alignment horizontal="left" vertical="top"/>
    </xf>
    <xf numFmtId="0" fontId="66" fillId="0" borderId="21" xfId="0" applyFont="1" applyBorder="1" applyAlignment="1">
      <alignment horizontal="left" vertical="top"/>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48" fillId="2" borderId="9" xfId="0" applyFont="1" applyFill="1" applyBorder="1" applyAlignment="1">
      <alignment horizontal="left" vertical="center" wrapText="1"/>
    </xf>
    <xf numFmtId="0" fontId="49" fillId="2" borderId="0" xfId="0" applyFont="1" applyFill="1" applyAlignment="1">
      <alignment horizontal="center" vertical="center" wrapText="1"/>
    </xf>
    <xf numFmtId="0" fontId="50" fillId="2" borderId="0" xfId="0" applyFont="1" applyFill="1" applyAlignment="1">
      <alignment horizontal="center" vertical="center" wrapText="1"/>
    </xf>
    <xf numFmtId="0" fontId="59" fillId="8" borderId="3" xfId="0" applyFont="1" applyFill="1" applyBorder="1" applyAlignment="1">
      <alignment horizontal="center" vertical="top"/>
    </xf>
    <xf numFmtId="0" fontId="17" fillId="0" borderId="4" xfId="0" applyFont="1" applyBorder="1" applyAlignment="1">
      <alignment horizontal="center" vertical="top"/>
    </xf>
    <xf numFmtId="0" fontId="17" fillId="0" borderId="5" xfId="0" applyFont="1" applyBorder="1" applyAlignment="1">
      <alignment horizontal="center" vertical="top"/>
    </xf>
    <xf numFmtId="0" fontId="62" fillId="2" borderId="0" xfId="0" applyFont="1" applyFill="1" applyAlignment="1">
      <alignment horizontal="left" vertical="center"/>
    </xf>
    <xf numFmtId="0" fontId="62" fillId="0" borderId="0" xfId="0" applyFont="1" applyAlignment="1">
      <alignment horizontal="left" vertical="center" wrapText="1"/>
    </xf>
    <xf numFmtId="0" fontId="62" fillId="0" borderId="0" xfId="0" applyFont="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0" fontId="2" fillId="0" borderId="5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3" xfId="0" applyFont="1" applyBorder="1" applyAlignment="1">
      <alignment horizontal="left" vertical="center" wrapText="1"/>
    </xf>
    <xf numFmtId="0" fontId="12" fillId="9" borderId="43" xfId="0" applyFont="1" applyFill="1" applyBorder="1" applyAlignment="1">
      <alignment horizontal="center" vertical="center"/>
    </xf>
    <xf numFmtId="0" fontId="12" fillId="9" borderId="44" xfId="0" applyFont="1" applyFill="1" applyBorder="1" applyAlignment="1">
      <alignment horizontal="center" vertical="center"/>
    </xf>
    <xf numFmtId="0" fontId="12" fillId="9" borderId="45" xfId="0" applyFont="1" applyFill="1" applyBorder="1" applyAlignment="1">
      <alignment horizontal="center" vertical="center"/>
    </xf>
    <xf numFmtId="0" fontId="66" fillId="0" borderId="55" xfId="0" applyFont="1" applyBorder="1" applyAlignment="1">
      <alignment horizontal="left" vertical="top" wrapText="1"/>
    </xf>
    <xf numFmtId="0" fontId="66" fillId="0" borderId="18" xfId="0" applyFont="1" applyBorder="1" applyAlignment="1">
      <alignment horizontal="left" vertical="top" wrapText="1"/>
    </xf>
    <xf numFmtId="0" fontId="66" fillId="0" borderId="33" xfId="0" applyFont="1" applyBorder="1" applyAlignment="1">
      <alignment horizontal="left" vertical="top" wrapText="1"/>
    </xf>
    <xf numFmtId="0" fontId="66" fillId="0" borderId="11" xfId="0" applyFont="1" applyBorder="1" applyAlignment="1">
      <alignment horizontal="left" vertical="top" wrapText="1"/>
    </xf>
    <xf numFmtId="0" fontId="66" fillId="0" borderId="11" xfId="0" applyFont="1" applyBorder="1" applyAlignment="1">
      <alignment horizontal="left" vertical="top"/>
    </xf>
    <xf numFmtId="0" fontId="66" fillId="0" borderId="56" xfId="0" applyFont="1" applyBorder="1" applyAlignment="1">
      <alignment horizontal="left" vertical="top"/>
    </xf>
    <xf numFmtId="0" fontId="85" fillId="0" borderId="58" xfId="0" applyFont="1" applyBorder="1" applyAlignment="1">
      <alignment horizontal="left" vertical="top" wrapText="1"/>
    </xf>
    <xf numFmtId="0" fontId="85" fillId="0" borderId="59" xfId="0" applyFont="1" applyBorder="1" applyAlignment="1">
      <alignment horizontal="left" vertical="top" wrapText="1"/>
    </xf>
    <xf numFmtId="0" fontId="85" fillId="0" borderId="60" xfId="0" applyFont="1" applyBorder="1" applyAlignment="1">
      <alignment horizontal="left" vertical="top" wrapText="1"/>
    </xf>
    <xf numFmtId="0" fontId="85" fillId="0" borderId="15" xfId="0" applyFont="1" applyBorder="1" applyAlignment="1">
      <alignment horizontal="left" vertical="top" wrapText="1"/>
    </xf>
    <xf numFmtId="0" fontId="8" fillId="0" borderId="15" xfId="0" applyFont="1" applyBorder="1" applyAlignment="1">
      <alignment horizontal="left"/>
    </xf>
    <xf numFmtId="0" fontId="8" fillId="0" borderId="23" xfId="0" applyFont="1" applyBorder="1" applyAlignment="1">
      <alignment horizontal="left"/>
    </xf>
    <xf numFmtId="0" fontId="17" fillId="0" borderId="6" xfId="0" applyFont="1" applyBorder="1" applyAlignment="1">
      <alignment horizontal="center" wrapText="1"/>
    </xf>
    <xf numFmtId="0" fontId="17" fillId="0" borderId="0" xfId="0" applyFont="1" applyAlignment="1">
      <alignment horizontal="center" wrapText="1"/>
    </xf>
    <xf numFmtId="0" fontId="68" fillId="0" borderId="31" xfId="0" quotePrefix="1" applyFont="1" applyBorder="1" applyAlignment="1">
      <alignment horizontal="left" vertical="top" wrapText="1"/>
    </xf>
    <xf numFmtId="0" fontId="68" fillId="0" borderId="31" xfId="0" quotePrefix="1" applyFont="1" applyBorder="1" applyAlignment="1">
      <alignment vertical="top" wrapText="1"/>
    </xf>
    <xf numFmtId="0" fontId="68" fillId="0" borderId="32" xfId="0" quotePrefix="1" applyFont="1" applyBorder="1" applyAlignment="1">
      <alignment vertical="top" wrapText="1"/>
    </xf>
    <xf numFmtId="0" fontId="51" fillId="0" borderId="61" xfId="0" applyFont="1" applyBorder="1" applyAlignment="1">
      <alignment horizontal="left" vertical="top" wrapText="1"/>
    </xf>
    <xf numFmtId="0" fontId="69" fillId="0" borderId="37" xfId="0" applyFont="1" applyBorder="1" applyAlignment="1">
      <alignment horizontal="left" vertical="top" wrapText="1"/>
    </xf>
    <xf numFmtId="0" fontId="51" fillId="0" borderId="37" xfId="0" applyFont="1" applyBorder="1" applyAlignment="1">
      <alignment horizontal="left" vertical="top" wrapText="1"/>
    </xf>
    <xf numFmtId="0" fontId="69" fillId="0" borderId="37" xfId="0" applyFont="1" applyBorder="1"/>
    <xf numFmtId="0" fontId="69" fillId="0" borderId="62"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68" fillId="0" borderId="15" xfId="0" quotePrefix="1" applyFont="1" applyBorder="1" applyAlignment="1">
      <alignment horizontal="left" vertical="top" wrapText="1"/>
    </xf>
    <xf numFmtId="0" fontId="68" fillId="0" borderId="15" xfId="0" quotePrefix="1" applyFont="1" applyBorder="1" applyAlignment="1">
      <alignment vertical="top" wrapText="1"/>
    </xf>
    <xf numFmtId="0" fontId="68" fillId="0" borderId="23" xfId="0" quotePrefix="1" applyFont="1" applyBorder="1" applyAlignment="1">
      <alignment vertical="top" wrapText="1"/>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14" fontId="21" fillId="0" borderId="0" xfId="0" applyNumberFormat="1" applyFont="1" applyAlignment="1">
      <alignment horizontal="center" vertical="top" wrapText="1"/>
    </xf>
    <xf numFmtId="0" fontId="21" fillId="0" borderId="7" xfId="0" applyFont="1" applyBorder="1" applyAlignment="1">
      <alignment horizontal="center"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19" fillId="0" borderId="0" xfId="0" applyFont="1" applyAlignment="1">
      <alignment horizontal="left" vertical="center" wrapText="1"/>
    </xf>
    <xf numFmtId="0" fontId="36" fillId="0" borderId="0" xfId="1" applyFont="1" applyBorder="1" applyAlignment="1">
      <alignment horizontal="center" vertical="top"/>
    </xf>
    <xf numFmtId="0" fontId="34" fillId="0" borderId="7" xfId="0" applyFont="1" applyBorder="1" applyAlignment="1">
      <alignment horizontal="center" vertical="top"/>
    </xf>
    <xf numFmtId="0" fontId="21" fillId="0" borderId="0" xfId="0" applyFont="1" applyAlignment="1">
      <alignment horizontal="center"/>
    </xf>
    <xf numFmtId="0" fontId="21" fillId="0" borderId="7" xfId="0" applyFont="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21" fillId="2" borderId="0" xfId="0" applyFont="1" applyFill="1" applyAlignment="1">
      <alignment horizontal="center"/>
    </xf>
    <xf numFmtId="0" fontId="21" fillId="2" borderId="7" xfId="0" applyFont="1" applyFill="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49" fontId="2" fillId="0" borderId="11" xfId="6" applyNumberFormat="1" applyBorder="1" applyAlignment="1">
      <alignment horizontal="center" vertical="top" wrapText="1"/>
    </xf>
    <xf numFmtId="49" fontId="2" fillId="0" borderId="68" xfId="6" applyNumberFormat="1" applyBorder="1" applyAlignment="1">
      <alignment horizontal="center" vertical="top" wrapText="1"/>
    </xf>
    <xf numFmtId="49" fontId="2" fillId="0" borderId="40" xfId="6" applyNumberFormat="1" applyBorder="1" applyAlignment="1">
      <alignment horizontal="center" vertical="top" wrapText="1"/>
    </xf>
    <xf numFmtId="0" fontId="2" fillId="2" borderId="11" xfId="6" applyFill="1" applyBorder="1" applyAlignment="1">
      <alignment horizontal="center" vertical="top"/>
    </xf>
    <xf numFmtId="0" fontId="2" fillId="2" borderId="68" xfId="6" applyFill="1" applyBorder="1" applyAlignment="1">
      <alignment horizontal="center" vertical="top"/>
    </xf>
    <xf numFmtId="0" fontId="2" fillId="2" borderId="40" xfId="6" applyFill="1" applyBorder="1" applyAlignment="1">
      <alignment horizontal="center" vertical="top"/>
    </xf>
    <xf numFmtId="0" fontId="2" fillId="2" borderId="11" xfId="6" applyFill="1" applyBorder="1" applyAlignment="1">
      <alignment horizontal="center" vertical="top" wrapText="1"/>
    </xf>
    <xf numFmtId="0" fontId="2" fillId="2" borderId="68" xfId="6" applyFill="1" applyBorder="1" applyAlignment="1">
      <alignment horizontal="center" vertical="top" wrapText="1"/>
    </xf>
    <xf numFmtId="0" fontId="2" fillId="2" borderId="40" xfId="6" applyFill="1" applyBorder="1" applyAlignment="1">
      <alignment horizontal="center" vertical="top" wrapText="1"/>
    </xf>
    <xf numFmtId="0" fontId="2" fillId="0" borderId="0" xfId="6" applyAlignment="1">
      <alignment horizontal="center" vertical="top"/>
    </xf>
    <xf numFmtId="0" fontId="2" fillId="0" borderId="24" xfId="6" applyBorder="1" applyAlignment="1">
      <alignment horizontal="center" vertical="top"/>
    </xf>
    <xf numFmtId="0" fontId="45" fillId="2" borderId="0" xfId="0" applyFont="1" applyFill="1" applyAlignment="1">
      <alignment horizontal="right" wrapText="1"/>
    </xf>
    <xf numFmtId="0" fontId="0" fillId="2" borderId="0" xfId="0" applyFill="1" applyAlignment="1">
      <alignment horizontal="right" wrapText="1"/>
    </xf>
    <xf numFmtId="0" fontId="70" fillId="2" borderId="0" xfId="0" applyFont="1" applyFill="1" applyAlignment="1">
      <alignment horizontal="right"/>
    </xf>
    <xf numFmtId="0" fontId="49" fillId="0" borderId="0" xfId="0" applyFont="1" applyAlignment="1">
      <alignment horizontal="center" vertical="center" wrapText="1"/>
    </xf>
    <xf numFmtId="0" fontId="50" fillId="0" borderId="0" xfId="0" applyFont="1" applyAlignment="1">
      <alignment horizontal="center" vertical="center" wrapText="1"/>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71" fillId="0" borderId="8" xfId="0" applyFont="1" applyBorder="1" applyAlignment="1">
      <alignment horizontal="left" vertical="center" wrapText="1"/>
    </xf>
    <xf numFmtId="0" fontId="71" fillId="0" borderId="9" xfId="0" applyFont="1" applyBorder="1" applyAlignment="1">
      <alignment horizontal="left" vertical="center" wrapText="1"/>
    </xf>
    <xf numFmtId="0" fontId="71" fillId="0" borderId="10" xfId="0" applyFont="1" applyBorder="1" applyAlignment="1">
      <alignment horizontal="left" vertical="center" wrapText="1"/>
    </xf>
    <xf numFmtId="0" fontId="2" fillId="0" borderId="43" xfId="0" applyFont="1" applyBorder="1" applyAlignment="1">
      <alignment horizontal="center" vertical="center" wrapText="1"/>
    </xf>
    <xf numFmtId="0" fontId="2" fillId="0" borderId="65" xfId="0" applyFont="1" applyBorder="1" applyAlignment="1">
      <alignment horizontal="center" vertical="center" wrapText="1"/>
    </xf>
    <xf numFmtId="0" fontId="2" fillId="2" borderId="63"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2" fillId="2" borderId="45" xfId="0" applyFont="1" applyFill="1" applyBorder="1" applyAlignment="1">
      <alignment horizontal="left" vertical="center" wrapText="1"/>
    </xf>
    <xf numFmtId="0" fontId="2" fillId="2" borderId="24" xfId="0" applyFont="1" applyFill="1" applyBorder="1" applyAlignment="1">
      <alignment horizontal="center"/>
    </xf>
    <xf numFmtId="0" fontId="60" fillId="0" borderId="0" xfId="0" applyFont="1" applyAlignment="1">
      <alignment horizontal="center" vertical="top" wrapText="1"/>
    </xf>
    <xf numFmtId="0" fontId="75" fillId="0" borderId="15" xfId="0" applyFont="1" applyBorder="1" applyAlignment="1">
      <alignment horizontal="left" vertical="top" wrapText="1"/>
    </xf>
    <xf numFmtId="0" fontId="67" fillId="0" borderId="15" xfId="0" applyFont="1" applyBorder="1" applyAlignment="1">
      <alignment horizontal="left" vertical="top" wrapText="1"/>
    </xf>
    <xf numFmtId="0" fontId="75" fillId="0" borderId="15" xfId="0" applyFont="1" applyBorder="1" applyAlignment="1">
      <alignment vertical="top" wrapText="1"/>
    </xf>
    <xf numFmtId="0" fontId="67" fillId="0" borderId="15" xfId="0" applyFont="1" applyBorder="1" applyAlignment="1">
      <alignment vertical="top" wrapText="1"/>
    </xf>
    <xf numFmtId="0" fontId="67" fillId="0" borderId="23" xfId="0" applyFont="1" applyBorder="1" applyAlignment="1">
      <alignment vertical="top" wrapText="1"/>
    </xf>
    <xf numFmtId="0" fontId="2" fillId="0" borderId="59" xfId="0" applyFont="1" applyBorder="1" applyAlignment="1">
      <alignment horizontal="center" vertical="center" wrapText="1"/>
    </xf>
    <xf numFmtId="0" fontId="73" fillId="10" borderId="48" xfId="0" applyFont="1" applyFill="1" applyBorder="1" applyAlignment="1">
      <alignment horizontal="center" vertical="top" wrapText="1"/>
    </xf>
    <xf numFmtId="0" fontId="73" fillId="10" borderId="50" xfId="0" applyFont="1" applyFill="1" applyBorder="1" applyAlignment="1">
      <alignment horizontal="center" vertical="top" wrapText="1"/>
    </xf>
    <xf numFmtId="0" fontId="73" fillId="10" borderId="51" xfId="0" applyFont="1" applyFill="1" applyBorder="1" applyAlignment="1">
      <alignment horizontal="center" vertical="top" wrapText="1"/>
    </xf>
    <xf numFmtId="0" fontId="60" fillId="2" borderId="0" xfId="0" applyFont="1" applyFill="1" applyAlignment="1">
      <alignment horizontal="center" vertical="top" wrapText="1"/>
    </xf>
    <xf numFmtId="0" fontId="66" fillId="0" borderId="17" xfId="0" quotePrefix="1" applyFont="1" applyBorder="1" applyAlignment="1">
      <alignment horizontal="left" vertical="top" wrapText="1"/>
    </xf>
    <xf numFmtId="0" fontId="66" fillId="0" borderId="13" xfId="0" quotePrefix="1" applyFont="1" applyBorder="1" applyAlignment="1">
      <alignment horizontal="left" vertical="top" wrapText="1"/>
    </xf>
    <xf numFmtId="0" fontId="66" fillId="0" borderId="18" xfId="0" quotePrefix="1" applyFont="1" applyBorder="1" applyAlignment="1">
      <alignment horizontal="left" vertical="top" wrapText="1"/>
    </xf>
    <xf numFmtId="0" fontId="66" fillId="0" borderId="33" xfId="0" quotePrefix="1" applyFont="1" applyBorder="1" applyAlignment="1">
      <alignment horizontal="left" vertical="top" wrapText="1"/>
    </xf>
    <xf numFmtId="0" fontId="66" fillId="0" borderId="13" xfId="0" applyFont="1" applyBorder="1" applyAlignment="1">
      <alignment horizontal="left" vertical="top" wrapText="1"/>
    </xf>
    <xf numFmtId="0" fontId="66" fillId="0" borderId="35" xfId="0" quotePrefix="1" applyFont="1" applyBorder="1" applyAlignment="1">
      <alignment horizontal="center" vertical="center" wrapText="1"/>
    </xf>
    <xf numFmtId="0" fontId="66" fillId="0" borderId="57" xfId="0" quotePrefix="1" applyFont="1" applyBorder="1" applyAlignment="1">
      <alignment horizontal="center" vertical="center" wrapText="1"/>
    </xf>
    <xf numFmtId="0" fontId="74" fillId="0" borderId="49" xfId="0" quotePrefix="1" applyFont="1" applyBorder="1" applyAlignment="1">
      <alignment horizontal="center" vertical="center" wrapText="1"/>
    </xf>
    <xf numFmtId="0" fontId="74" fillId="0" borderId="31" xfId="0" quotePrefix="1" applyFont="1" applyBorder="1" applyAlignment="1">
      <alignment horizontal="center" vertical="center" wrapText="1"/>
    </xf>
    <xf numFmtId="0" fontId="74" fillId="0" borderId="31" xfId="0" applyFont="1" applyBorder="1" applyAlignment="1">
      <alignment horizontal="center" vertical="top" wrapText="1"/>
    </xf>
    <xf numFmtId="0" fontId="74" fillId="0" borderId="32" xfId="0" applyFont="1" applyBorder="1" applyAlignment="1">
      <alignment horizontal="center" vertical="top" wrapText="1"/>
    </xf>
    <xf numFmtId="0" fontId="48" fillId="0" borderId="0" xfId="0" applyFont="1" applyAlignment="1">
      <alignment horizontal="right"/>
    </xf>
    <xf numFmtId="0" fontId="66" fillId="2" borderId="24" xfId="0" quotePrefix="1" applyFont="1" applyFill="1" applyBorder="1" applyAlignment="1">
      <alignment horizontal="left" vertical="top" wrapText="1"/>
    </xf>
    <xf numFmtId="0" fontId="66"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2" fillId="0" borderId="1" xfId="9" applyFont="1" applyBorder="1" applyAlignment="1">
      <alignment horizontal="center" vertical="top" wrapText="1"/>
    </xf>
    <xf numFmtId="0" fontId="2" fillId="0" borderId="0" xfId="6" applyAlignment="1">
      <alignment horizontal="left"/>
    </xf>
    <xf numFmtId="0" fontId="65" fillId="0" borderId="0" xfId="9" applyFont="1" applyAlignment="1">
      <alignment horizontal="center" vertical="top"/>
    </xf>
    <xf numFmtId="0" fontId="51" fillId="0" borderId="1" xfId="9" applyFont="1" applyBorder="1" applyAlignment="1">
      <alignment horizontal="center" vertical="top" wrapText="1"/>
    </xf>
    <xf numFmtId="0" fontId="55" fillId="0" borderId="1" xfId="9" applyFont="1" applyBorder="1" applyAlignment="1">
      <alignment horizontal="center" vertical="center" wrapText="1"/>
    </xf>
    <xf numFmtId="0" fontId="55" fillId="0" borderId="1" xfId="13" applyFont="1" applyBorder="1" applyAlignment="1">
      <alignment horizontal="center" vertical="center" wrapText="1"/>
    </xf>
    <xf numFmtId="0" fontId="79" fillId="2" borderId="6" xfId="0" applyFont="1" applyFill="1" applyBorder="1" applyAlignment="1">
      <alignment horizontal="left" vertical="center" wrapText="1"/>
    </xf>
    <xf numFmtId="0" fontId="82" fillId="2" borderId="7" xfId="0" applyFont="1" applyFill="1" applyBorder="1" applyAlignment="1">
      <alignment vertical="top" wrapText="1"/>
    </xf>
    <xf numFmtId="0" fontId="10" fillId="2" borderId="6" xfId="0" applyFont="1" applyFill="1" applyBorder="1" applyAlignment="1">
      <alignment horizontal="justify" vertical="center" wrapText="1"/>
    </xf>
    <xf numFmtId="0" fontId="10" fillId="2" borderId="0" xfId="0" applyFont="1" applyFill="1" applyAlignment="1">
      <alignment horizontal="left" vertical="center" wrapText="1"/>
    </xf>
    <xf numFmtId="0" fontId="79" fillId="0" borderId="46" xfId="0" applyFont="1" applyBorder="1" applyAlignment="1">
      <alignment horizontal="justify" vertical="center" wrapText="1"/>
    </xf>
    <xf numFmtId="0" fontId="79" fillId="0" borderId="47" xfId="0" applyFont="1" applyBorder="1" applyAlignment="1">
      <alignment horizontal="justify" vertical="center" wrapText="1"/>
    </xf>
    <xf numFmtId="0" fontId="81" fillId="2" borderId="6" xfId="0" applyFont="1" applyFill="1" applyBorder="1" applyAlignment="1">
      <alignment horizontal="left" vertical="center" wrapText="1"/>
    </xf>
    <xf numFmtId="0" fontId="81"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21">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0023871%20ESS/1%20Request/Request_for_materials_and_equipment%2006.05.2026_fin.xlsx" TargetMode="External"/><Relationship Id="rId2" Type="http://schemas.openxmlformats.org/officeDocument/2006/relationships/externalLinkPath" Target="https://gizonline.sharepoint.com/sites/CountryOfficeGIZUA-BVertrge/Freigegebene%20Dokumente/B%20Vertr&#228;ge/!%202026/G-011233/10023871%20ESS/1%20Request/Request_for_materials_and_equipment%2006.05.2026_fin.xlsx" TargetMode="External"/><Relationship Id="rId1" Type="http://schemas.openxmlformats.org/officeDocument/2006/relationships/externalLinkPath" Target="/sites/CountryOfficeGIZUA-BVertrge/Freigegebene%20Dokumente/B%20Vertr&#228;ge/!%202026/G-011233/10023871%20ESS/1%20Request/Request_for_materials_and_equipment%2006.05.2026_f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refreshError="1"/>
      <sheetData sheetId="1">
        <row r="4">
          <cell r="I4">
            <v>2</v>
          </cell>
        </row>
        <row r="5">
          <cell r="I5">
            <v>2</v>
          </cell>
        </row>
        <row r="6">
          <cell r="I6">
            <v>2</v>
          </cell>
        </row>
        <row r="7">
          <cell r="I7">
            <v>2</v>
          </cell>
        </row>
        <row r="8">
          <cell r="I8">
            <v>4</v>
          </cell>
        </row>
        <row r="9">
          <cell r="I9">
            <v>4</v>
          </cell>
        </row>
        <row r="10">
          <cell r="I10">
            <v>4</v>
          </cell>
        </row>
        <row r="11">
          <cell r="I11">
            <v>4</v>
          </cell>
        </row>
        <row r="12">
          <cell r="I12">
            <v>1</v>
          </cell>
        </row>
        <row r="13">
          <cell r="I13">
            <v>1</v>
          </cell>
        </row>
        <row r="14">
          <cell r="I14">
            <v>1</v>
          </cell>
        </row>
        <row r="15">
          <cell r="I15">
            <v>1</v>
          </cell>
        </row>
        <row r="16">
          <cell r="I16">
            <v>1</v>
          </cell>
        </row>
        <row r="17">
          <cell r="I17">
            <v>1</v>
          </cell>
        </row>
        <row r="18">
          <cell r="I18">
            <v>1</v>
          </cell>
        </row>
        <row r="19">
          <cell r="I19">
            <v>1</v>
          </cell>
        </row>
        <row r="20">
          <cell r="I20">
            <v>4</v>
          </cell>
        </row>
        <row r="21">
          <cell r="I21">
            <v>4</v>
          </cell>
        </row>
        <row r="22">
          <cell r="I22">
            <v>4</v>
          </cell>
        </row>
        <row r="23">
          <cell r="I23">
            <v>4</v>
          </cell>
        </row>
      </sheetData>
      <sheetData sheetId="2" refreshError="1"/>
      <sheetData sheetId="3" refreshError="1"/>
      <sheetData sheetId="4" refreshError="1"/>
      <sheetData sheetId="5" refreshError="1"/>
      <sheetData sheetId="6" refreshError="1"/>
      <sheetData sheetId="7" refreshError="1"/>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M90"/>
  <sheetViews>
    <sheetView view="pageLayout" topLeftCell="A39" zoomScale="80" zoomScaleNormal="80" zoomScalePageLayoutView="80" workbookViewId="0">
      <selection activeCell="D20" sqref="D20"/>
    </sheetView>
  </sheetViews>
  <sheetFormatPr defaultRowHeight="14.5" x14ac:dyDescent="0.35"/>
  <cols>
    <col min="1" max="1" width="3.54296875" style="12" customWidth="1"/>
    <col min="2" max="3" width="69.453125" style="11" customWidth="1"/>
    <col min="4" max="4" width="44.453125" style="54" customWidth="1"/>
    <col min="5" max="5" width="20.81640625" style="11" customWidth="1"/>
  </cols>
  <sheetData>
    <row r="1" spans="1:4" x14ac:dyDescent="0.35">
      <c r="A1" s="76"/>
      <c r="B1" s="181" t="s">
        <v>0</v>
      </c>
      <c r="C1" s="182" t="s">
        <v>1</v>
      </c>
    </row>
    <row r="2" spans="1:4" x14ac:dyDescent="0.35">
      <c r="A2" s="28"/>
      <c r="B2" s="410">
        <v>7000011227</v>
      </c>
      <c r="C2" s="411"/>
      <c r="D2" s="55"/>
    </row>
    <row r="3" spans="1:4" ht="5.5" customHeight="1" x14ac:dyDescent="0.35">
      <c r="A3" s="28"/>
      <c r="C3" s="21"/>
    </row>
    <row r="4" spans="1:4" x14ac:dyDescent="0.35">
      <c r="A4" s="28"/>
      <c r="B4" s="183" t="s">
        <v>2</v>
      </c>
      <c r="C4" s="20" t="s">
        <v>3</v>
      </c>
    </row>
    <row r="5" spans="1:4" x14ac:dyDescent="0.35">
      <c r="A5" s="28"/>
      <c r="B5" s="410" t="s">
        <v>4</v>
      </c>
      <c r="C5" s="411"/>
      <c r="D5" s="55"/>
    </row>
    <row r="6" spans="1:4" ht="5.5" customHeight="1" x14ac:dyDescent="0.35">
      <c r="A6" s="28"/>
      <c r="C6" s="21"/>
    </row>
    <row r="7" spans="1:4" x14ac:dyDescent="0.35">
      <c r="A7" s="28"/>
      <c r="B7" s="183" t="s">
        <v>5</v>
      </c>
      <c r="C7" s="20" t="s">
        <v>6</v>
      </c>
    </row>
    <row r="8" spans="1:4" x14ac:dyDescent="0.35">
      <c r="A8" s="28"/>
      <c r="B8" s="410">
        <v>10023871</v>
      </c>
      <c r="C8" s="411"/>
      <c r="D8" s="55"/>
    </row>
    <row r="9" spans="1:4" ht="14.5" customHeight="1" x14ac:dyDescent="0.35">
      <c r="A9" s="28"/>
      <c r="C9" s="21"/>
    </row>
    <row r="10" spans="1:4" x14ac:dyDescent="0.35">
      <c r="A10" s="28"/>
      <c r="B10" s="183" t="s">
        <v>7</v>
      </c>
      <c r="C10" s="20" t="s">
        <v>8</v>
      </c>
    </row>
    <row r="11" spans="1:4" x14ac:dyDescent="0.35">
      <c r="A11" s="28"/>
      <c r="B11" s="412" t="s">
        <v>9</v>
      </c>
      <c r="C11" s="413"/>
    </row>
    <row r="12" spans="1:4" ht="5.5" customHeight="1" x14ac:dyDescent="0.35">
      <c r="A12" s="28"/>
      <c r="B12" s="184"/>
      <c r="C12" s="22"/>
    </row>
    <row r="13" spans="1:4" x14ac:dyDescent="0.35">
      <c r="A13" s="28"/>
      <c r="B13" s="183" t="s">
        <v>10</v>
      </c>
      <c r="C13" s="20" t="s">
        <v>11</v>
      </c>
    </row>
    <row r="14" spans="1:4" x14ac:dyDescent="0.35">
      <c r="A14" s="28"/>
      <c r="B14" s="414" t="s">
        <v>12</v>
      </c>
      <c r="C14" s="415"/>
      <c r="D14" s="180"/>
    </row>
    <row r="15" spans="1:4" x14ac:dyDescent="0.35">
      <c r="A15" s="28"/>
      <c r="B15" s="183" t="s">
        <v>13</v>
      </c>
      <c r="C15" s="20" t="s">
        <v>14</v>
      </c>
    </row>
    <row r="16" spans="1:4" x14ac:dyDescent="0.35">
      <c r="A16" s="28"/>
      <c r="B16" s="183" t="s">
        <v>15</v>
      </c>
      <c r="C16" s="20" t="s">
        <v>16</v>
      </c>
    </row>
    <row r="17" spans="1:5" x14ac:dyDescent="0.35">
      <c r="A17" s="28"/>
      <c r="B17" s="185"/>
      <c r="C17" s="23"/>
    </row>
    <row r="18" spans="1:5" ht="20" x14ac:dyDescent="0.35">
      <c r="A18" s="28"/>
      <c r="B18" s="416" t="s">
        <v>17</v>
      </c>
      <c r="C18" s="417"/>
    </row>
    <row r="19" spans="1:5" ht="20.149999999999999" customHeight="1" x14ac:dyDescent="0.35">
      <c r="A19" s="28"/>
      <c r="B19" s="14" t="s">
        <v>18</v>
      </c>
      <c r="C19" s="24" t="s">
        <v>19</v>
      </c>
    </row>
    <row r="20" spans="1:5" ht="89.15" customHeight="1" x14ac:dyDescent="0.35">
      <c r="A20" s="28"/>
      <c r="B20" s="25" t="s">
        <v>20</v>
      </c>
      <c r="C20" s="68" t="s">
        <v>21</v>
      </c>
    </row>
    <row r="21" spans="1:5" ht="32.5" customHeight="1" thickBot="1" x14ac:dyDescent="0.4">
      <c r="A21" s="77"/>
      <c r="B21" s="59" t="s">
        <v>22</v>
      </c>
      <c r="C21" s="189" t="s">
        <v>23</v>
      </c>
    </row>
    <row r="22" spans="1:5" ht="28" x14ac:dyDescent="0.35">
      <c r="A22" s="28"/>
      <c r="B22" s="202" t="s">
        <v>24</v>
      </c>
      <c r="C22" s="186" t="s">
        <v>25</v>
      </c>
      <c r="D22" s="56"/>
    </row>
    <row r="23" spans="1:5" ht="20.5" customHeight="1" x14ac:dyDescent="0.35">
      <c r="A23" s="28"/>
      <c r="B23" s="408" t="s">
        <v>26</v>
      </c>
      <c r="C23" s="409"/>
    </row>
    <row r="24" spans="1:5" ht="15.65" customHeight="1" x14ac:dyDescent="0.35">
      <c r="A24" s="28"/>
      <c r="B24" s="187" t="s">
        <v>27</v>
      </c>
      <c r="C24" s="47" t="s">
        <v>28</v>
      </c>
    </row>
    <row r="25" spans="1:5" ht="24" customHeight="1" x14ac:dyDescent="0.35">
      <c r="A25" s="28"/>
      <c r="B25" s="188" t="s">
        <v>29</v>
      </c>
      <c r="C25" s="305">
        <v>46174</v>
      </c>
    </row>
    <row r="26" spans="1:5" x14ac:dyDescent="0.35">
      <c r="A26" s="28"/>
      <c r="B26" s="27" t="s">
        <v>30</v>
      </c>
      <c r="C26" s="24" t="s">
        <v>31</v>
      </c>
    </row>
    <row r="27" spans="1:5" ht="15" thickBot="1" x14ac:dyDescent="0.4">
      <c r="A27" s="77"/>
      <c r="B27" s="48" t="s">
        <v>32</v>
      </c>
      <c r="C27" s="306">
        <f>B2</f>
        <v>7000011227</v>
      </c>
    </row>
    <row r="28" spans="1:5" s="6" customFormat="1" ht="28" x14ac:dyDescent="0.35">
      <c r="A28" s="76"/>
      <c r="B28" s="72" t="s">
        <v>33</v>
      </c>
      <c r="C28" s="73" t="s">
        <v>34</v>
      </c>
      <c r="D28" s="75"/>
      <c r="E28" s="12"/>
    </row>
    <row r="29" spans="1:5" s="6" customFormat="1" x14ac:dyDescent="0.35">
      <c r="A29" s="28"/>
      <c r="B29" s="418" t="s">
        <v>35</v>
      </c>
      <c r="C29" s="419"/>
      <c r="D29" s="57"/>
      <c r="E29" s="12"/>
    </row>
    <row r="30" spans="1:5" s="6" customFormat="1" ht="45.65" customHeight="1" thickBot="1" x14ac:dyDescent="0.4">
      <c r="A30" s="77"/>
      <c r="B30" s="59" t="s">
        <v>36</v>
      </c>
      <c r="C30" s="74" t="s">
        <v>37</v>
      </c>
      <c r="D30" s="57"/>
      <c r="E30" s="12"/>
    </row>
    <row r="31" spans="1:5" ht="87.65" customHeight="1" x14ac:dyDescent="0.35">
      <c r="A31" s="28"/>
      <c r="B31" s="25" t="s">
        <v>38</v>
      </c>
      <c r="C31" s="26" t="s">
        <v>39</v>
      </c>
    </row>
    <row r="32" spans="1:5" ht="28" x14ac:dyDescent="0.35">
      <c r="A32" s="28"/>
      <c r="B32" s="25" t="s">
        <v>40</v>
      </c>
      <c r="C32" s="179" t="s">
        <v>41</v>
      </c>
      <c r="D32" s="55"/>
    </row>
    <row r="33" spans="1:6" ht="28.5" thickBot="1" x14ac:dyDescent="0.4">
      <c r="A33" s="28"/>
      <c r="B33" s="25" t="s">
        <v>42</v>
      </c>
      <c r="C33" s="26" t="s">
        <v>43</v>
      </c>
    </row>
    <row r="34" spans="1:6" s="6" customFormat="1" ht="5.15" customHeight="1" thickBot="1" x14ac:dyDescent="0.4">
      <c r="A34" s="28"/>
      <c r="B34" s="15"/>
      <c r="C34" s="29"/>
      <c r="D34" s="57"/>
      <c r="E34" s="12"/>
    </row>
    <row r="35" spans="1:6" ht="32.15" customHeight="1" x14ac:dyDescent="0.35">
      <c r="A35" s="235"/>
      <c r="B35" s="41" t="s">
        <v>44</v>
      </c>
      <c r="C35" s="42" t="s">
        <v>45</v>
      </c>
    </row>
    <row r="36" spans="1:6" x14ac:dyDescent="0.35">
      <c r="A36" s="236">
        <v>1</v>
      </c>
      <c r="B36" s="33" t="s">
        <v>46</v>
      </c>
      <c r="C36" s="36" t="s">
        <v>47</v>
      </c>
    </row>
    <row r="37" spans="1:6" ht="70" x14ac:dyDescent="0.35">
      <c r="A37" s="236"/>
      <c r="B37" s="34" t="s">
        <v>48</v>
      </c>
      <c r="C37" s="37" t="s">
        <v>49</v>
      </c>
    </row>
    <row r="38" spans="1:6" ht="70" x14ac:dyDescent="0.35">
      <c r="A38" s="236"/>
      <c r="B38" s="34" t="s">
        <v>50</v>
      </c>
      <c r="C38" s="190" t="s">
        <v>51</v>
      </c>
    </row>
    <row r="39" spans="1:6" ht="154" x14ac:dyDescent="0.35">
      <c r="A39" s="236"/>
      <c r="B39" s="34" t="s">
        <v>52</v>
      </c>
      <c r="C39" s="37" t="s">
        <v>53</v>
      </c>
      <c r="D39" s="78"/>
      <c r="E39" s="79"/>
      <c r="F39" s="75"/>
    </row>
    <row r="40" spans="1:6" ht="126" x14ac:dyDescent="0.35">
      <c r="A40" s="236"/>
      <c r="B40" s="34" t="s">
        <v>54</v>
      </c>
      <c r="C40" s="37" t="s">
        <v>55</v>
      </c>
      <c r="D40" s="78"/>
      <c r="E40" s="79"/>
      <c r="F40" s="75"/>
    </row>
    <row r="41" spans="1:6" ht="42" x14ac:dyDescent="0.35">
      <c r="A41" s="236">
        <v>2</v>
      </c>
      <c r="B41" s="35" t="s">
        <v>56</v>
      </c>
      <c r="C41" s="38" t="s">
        <v>57</v>
      </c>
    </row>
    <row r="42" spans="1:6" s="175" customFormat="1" ht="57.75" customHeight="1" x14ac:dyDescent="0.35">
      <c r="A42" s="172" t="s">
        <v>58</v>
      </c>
      <c r="B42" s="239" t="s">
        <v>59</v>
      </c>
      <c r="C42" s="240" t="s">
        <v>60</v>
      </c>
      <c r="D42" s="55"/>
      <c r="E42" s="178"/>
    </row>
    <row r="43" spans="1:6" s="175" customFormat="1" ht="86.25" customHeight="1" x14ac:dyDescent="0.35">
      <c r="A43" s="172" t="s">
        <v>61</v>
      </c>
      <c r="B43" s="192" t="s">
        <v>62</v>
      </c>
      <c r="C43" s="191" t="s">
        <v>63</v>
      </c>
      <c r="D43" s="173"/>
      <c r="E43" s="174"/>
    </row>
    <row r="44" spans="1:6" s="175" customFormat="1" ht="73" customHeight="1" x14ac:dyDescent="0.35">
      <c r="A44" s="172" t="s">
        <v>64</v>
      </c>
      <c r="B44" s="177" t="s">
        <v>65</v>
      </c>
      <c r="C44" s="191" t="s">
        <v>66</v>
      </c>
      <c r="D44" s="176"/>
      <c r="E44" s="174"/>
    </row>
    <row r="45" spans="1:6" s="6" customFormat="1" ht="42.5" thickBot="1" x14ac:dyDescent="0.4">
      <c r="A45" s="193" t="s">
        <v>67</v>
      </c>
      <c r="B45" s="238" t="s">
        <v>68</v>
      </c>
      <c r="C45" s="37" t="s">
        <v>69</v>
      </c>
      <c r="D45" s="55"/>
      <c r="E45" s="12"/>
    </row>
    <row r="46" spans="1:6" ht="31.5" customHeight="1" x14ac:dyDescent="0.35">
      <c r="A46" s="76"/>
      <c r="B46" s="43" t="s">
        <v>70</v>
      </c>
      <c r="C46" s="39" t="s">
        <v>71</v>
      </c>
    </row>
    <row r="47" spans="1:6" x14ac:dyDescent="0.35">
      <c r="A47" s="28"/>
      <c r="B47" s="397">
        <f>C25-4</f>
        <v>46170</v>
      </c>
      <c r="C47" s="398"/>
      <c r="D47" s="55"/>
    </row>
    <row r="48" spans="1:6" x14ac:dyDescent="0.35">
      <c r="A48" s="28"/>
      <c r="B48" s="27" t="s">
        <v>72</v>
      </c>
      <c r="C48" s="24" t="s">
        <v>73</v>
      </c>
    </row>
    <row r="49" spans="1:8" x14ac:dyDescent="0.35">
      <c r="A49" s="28"/>
      <c r="B49" s="395" t="s">
        <v>35</v>
      </c>
      <c r="C49" s="396"/>
    </row>
    <row r="50" spans="1:8" ht="28.5" thickBot="1" x14ac:dyDescent="0.4">
      <c r="A50" s="77"/>
      <c r="B50" s="30" t="s">
        <v>74</v>
      </c>
      <c r="C50" s="31" t="s">
        <v>75</v>
      </c>
    </row>
    <row r="51" spans="1:8" ht="16.5" customHeight="1" x14ac:dyDescent="0.35">
      <c r="A51" s="76"/>
      <c r="B51" s="32" t="s">
        <v>76</v>
      </c>
      <c r="C51" s="40" t="s">
        <v>77</v>
      </c>
    </row>
    <row r="52" spans="1:8" ht="17.149999999999999" customHeight="1" x14ac:dyDescent="0.35">
      <c r="A52" s="28"/>
      <c r="B52" s="25" t="s">
        <v>78</v>
      </c>
      <c r="C52" s="26" t="s">
        <v>79</v>
      </c>
    </row>
    <row r="53" spans="1:8" ht="17.149999999999999" customHeight="1" x14ac:dyDescent="0.35">
      <c r="A53" s="28"/>
      <c r="B53" s="397">
        <f>C25+15</f>
        <v>46189</v>
      </c>
      <c r="C53" s="398"/>
      <c r="D53" s="55"/>
    </row>
    <row r="54" spans="1:8" ht="31" customHeight="1" x14ac:dyDescent="0.35">
      <c r="A54" s="28"/>
      <c r="B54" s="14" t="s">
        <v>80</v>
      </c>
      <c r="C54" s="26" t="s">
        <v>81</v>
      </c>
    </row>
    <row r="55" spans="1:8" ht="17.149999999999999" customHeight="1" thickBot="1" x14ac:dyDescent="0.4">
      <c r="A55" s="28"/>
      <c r="B55" s="397">
        <f>C25+30</f>
        <v>46204</v>
      </c>
      <c r="C55" s="398"/>
      <c r="D55" s="55"/>
    </row>
    <row r="56" spans="1:8" ht="70" x14ac:dyDescent="0.35">
      <c r="A56" s="76"/>
      <c r="B56" s="43" t="s">
        <v>82</v>
      </c>
      <c r="C56" s="39" t="s">
        <v>83</v>
      </c>
      <c r="D56" s="407"/>
    </row>
    <row r="57" spans="1:8" ht="28" x14ac:dyDescent="0.35">
      <c r="A57" s="28"/>
      <c r="B57" s="25" t="s">
        <v>84</v>
      </c>
      <c r="C57" s="26" t="s">
        <v>85</v>
      </c>
      <c r="D57" s="407"/>
    </row>
    <row r="58" spans="1:8" s="6" customFormat="1" x14ac:dyDescent="0.35">
      <c r="A58" s="28"/>
      <c r="B58" s="15" t="s">
        <v>86</v>
      </c>
      <c r="C58" s="29" t="s">
        <v>87</v>
      </c>
      <c r="D58" s="407"/>
      <c r="E58" s="13"/>
      <c r="F58" s="1"/>
      <c r="G58" s="2"/>
      <c r="H58" s="1"/>
    </row>
    <row r="59" spans="1:8" s="6" customFormat="1" x14ac:dyDescent="0.35">
      <c r="A59" s="28"/>
      <c r="B59" s="401" t="s">
        <v>88</v>
      </c>
      <c r="C59" s="402"/>
      <c r="D59" s="407"/>
      <c r="E59" s="16"/>
      <c r="F59" s="7"/>
      <c r="G59" s="7"/>
      <c r="H59" s="7"/>
    </row>
    <row r="60" spans="1:8" s="6" customFormat="1" x14ac:dyDescent="0.35">
      <c r="A60" s="28"/>
      <c r="B60" s="403" t="s">
        <v>89</v>
      </c>
      <c r="C60" s="404"/>
      <c r="D60" s="407"/>
      <c r="E60" s="17"/>
      <c r="F60" s="8"/>
      <c r="G60" s="8"/>
      <c r="H60" s="8"/>
    </row>
    <row r="61" spans="1:8" s="6" customFormat="1" x14ac:dyDescent="0.35">
      <c r="A61" s="28"/>
      <c r="B61" s="405" t="s">
        <v>90</v>
      </c>
      <c r="C61" s="406"/>
      <c r="D61" s="407"/>
      <c r="E61" s="18"/>
      <c r="F61" s="9"/>
      <c r="G61" s="9"/>
      <c r="H61" s="9"/>
    </row>
    <row r="62" spans="1:8" s="6" customFormat="1" x14ac:dyDescent="0.35">
      <c r="A62" s="28"/>
      <c r="B62" s="399" t="s">
        <v>91</v>
      </c>
      <c r="C62" s="400"/>
      <c r="D62" s="407"/>
      <c r="E62" s="19"/>
      <c r="F62" s="10"/>
      <c r="G62" s="10"/>
      <c r="H62" s="10"/>
    </row>
    <row r="63" spans="1:8" s="6" customFormat="1" x14ac:dyDescent="0.35">
      <c r="A63" s="28"/>
      <c r="B63" s="401" t="s">
        <v>92</v>
      </c>
      <c r="C63" s="402"/>
      <c r="D63" s="407"/>
      <c r="E63" s="16"/>
      <c r="F63" s="7"/>
      <c r="G63" s="7"/>
      <c r="H63" s="7"/>
    </row>
    <row r="64" spans="1:8" s="6" customFormat="1" x14ac:dyDescent="0.35">
      <c r="A64" s="28"/>
      <c r="B64" s="399" t="s">
        <v>93</v>
      </c>
      <c r="C64" s="400"/>
      <c r="D64" s="407"/>
      <c r="E64" s="19"/>
      <c r="F64" s="10"/>
      <c r="G64" s="10"/>
      <c r="H64" s="10"/>
    </row>
    <row r="65" spans="1:13" ht="15" thickBot="1" x14ac:dyDescent="0.4">
      <c r="A65" s="77"/>
      <c r="B65" s="30"/>
      <c r="C65" s="31"/>
      <c r="D65" s="407"/>
    </row>
    <row r="66" spans="1:13" ht="71.5" customHeight="1" x14ac:dyDescent="0.35">
      <c r="A66" s="28"/>
      <c r="B66" s="25" t="s">
        <v>94</v>
      </c>
      <c r="C66" s="196" t="s">
        <v>95</v>
      </c>
    </row>
    <row r="67" spans="1:13" ht="28" x14ac:dyDescent="0.35">
      <c r="A67" s="28"/>
      <c r="B67" s="25" t="s">
        <v>96</v>
      </c>
      <c r="C67" s="196" t="s">
        <v>97</v>
      </c>
    </row>
    <row r="68" spans="1:13" ht="23.5" customHeight="1" x14ac:dyDescent="0.35">
      <c r="A68" s="28"/>
      <c r="B68" s="393" t="s">
        <v>98</v>
      </c>
      <c r="C68" s="394"/>
    </row>
    <row r="69" spans="1:13" ht="21" customHeight="1" thickBot="1" x14ac:dyDescent="0.4">
      <c r="A69" s="28"/>
      <c r="B69" s="14" t="s">
        <v>99</v>
      </c>
      <c r="C69" s="24" t="s">
        <v>100</v>
      </c>
    </row>
    <row r="70" spans="1:13" ht="31" customHeight="1" thickBot="1" x14ac:dyDescent="0.4">
      <c r="A70" s="76"/>
      <c r="B70" s="43" t="s">
        <v>101</v>
      </c>
      <c r="C70" s="39" t="s">
        <v>102</v>
      </c>
      <c r="D70" s="11"/>
      <c r="F70" s="11"/>
      <c r="G70" s="11"/>
      <c r="H70" s="11"/>
      <c r="I70" s="11"/>
      <c r="J70" s="11"/>
      <c r="K70" s="11"/>
      <c r="L70" s="11"/>
      <c r="M70" s="11"/>
    </row>
    <row r="71" spans="1:13" x14ac:dyDescent="0.35">
      <c r="A71" s="76"/>
      <c r="B71" s="45" t="s">
        <v>103</v>
      </c>
      <c r="C71" s="40" t="s">
        <v>104</v>
      </c>
      <c r="D71" s="11"/>
      <c r="F71" s="11"/>
      <c r="G71" s="11"/>
      <c r="H71" s="11"/>
      <c r="I71" s="11"/>
      <c r="J71" s="11"/>
      <c r="K71" s="11"/>
      <c r="L71" s="11"/>
      <c r="M71" s="11"/>
    </row>
    <row r="72" spans="1:13" ht="46.5" customHeight="1" x14ac:dyDescent="0.35">
      <c r="A72" s="194">
        <v>1</v>
      </c>
      <c r="B72" s="25" t="s">
        <v>105</v>
      </c>
      <c r="C72" s="26" t="s">
        <v>106</v>
      </c>
      <c r="D72" s="11"/>
      <c r="F72" s="11"/>
      <c r="G72" s="11"/>
      <c r="H72" s="11"/>
      <c r="I72" s="11"/>
      <c r="J72" s="11"/>
      <c r="K72" s="11"/>
      <c r="L72" s="11"/>
      <c r="M72" s="11"/>
    </row>
    <row r="73" spans="1:13" ht="61.5" customHeight="1" x14ac:dyDescent="0.35">
      <c r="A73" s="194">
        <v>2</v>
      </c>
      <c r="B73" s="25" t="s">
        <v>107</v>
      </c>
      <c r="C73" s="26" t="s">
        <v>108</v>
      </c>
      <c r="D73" s="11"/>
      <c r="F73" s="11"/>
      <c r="G73" s="11"/>
      <c r="H73" s="11"/>
      <c r="I73" s="11"/>
      <c r="J73" s="11"/>
      <c r="K73" s="11"/>
      <c r="L73" s="11"/>
      <c r="M73" s="11"/>
    </row>
    <row r="74" spans="1:13" x14ac:dyDescent="0.35">
      <c r="A74" s="194"/>
      <c r="B74" s="395" t="s">
        <v>109</v>
      </c>
      <c r="C74" s="396"/>
      <c r="D74" s="11"/>
      <c r="F74" s="11"/>
      <c r="G74" s="11"/>
      <c r="H74" s="11"/>
      <c r="I74" s="11"/>
      <c r="J74" s="11"/>
      <c r="K74" s="11"/>
      <c r="L74" s="11"/>
      <c r="M74" s="11"/>
    </row>
    <row r="75" spans="1:13" s="6" customFormat="1" x14ac:dyDescent="0.35">
      <c r="A75" s="194">
        <v>3</v>
      </c>
      <c r="B75" s="58" t="s">
        <v>110</v>
      </c>
      <c r="C75" s="29" t="s">
        <v>111</v>
      </c>
      <c r="D75" s="11"/>
      <c r="E75" s="11"/>
      <c r="F75" s="11"/>
      <c r="G75" s="11"/>
      <c r="H75" s="11"/>
      <c r="I75" s="11"/>
      <c r="J75" s="11"/>
      <c r="K75" s="11"/>
      <c r="L75" s="11"/>
      <c r="M75" s="11"/>
    </row>
    <row r="76" spans="1:13" s="6" customFormat="1" ht="28" x14ac:dyDescent="0.35">
      <c r="A76" s="194">
        <v>4</v>
      </c>
      <c r="B76" s="58" t="s">
        <v>112</v>
      </c>
      <c r="C76" s="179" t="s">
        <v>113</v>
      </c>
      <c r="D76" s="11"/>
      <c r="E76" s="11"/>
      <c r="F76" s="11"/>
      <c r="G76" s="11"/>
      <c r="H76" s="11"/>
      <c r="I76" s="11"/>
      <c r="J76" s="11"/>
      <c r="K76" s="11"/>
      <c r="L76" s="11"/>
      <c r="M76" s="11"/>
    </row>
    <row r="77" spans="1:13" s="6" customFormat="1" x14ac:dyDescent="0.35">
      <c r="A77" s="194">
        <v>5</v>
      </c>
      <c r="B77" s="197" t="s">
        <v>114</v>
      </c>
      <c r="C77" s="198" t="s">
        <v>115</v>
      </c>
      <c r="D77" s="11"/>
      <c r="E77" s="11"/>
      <c r="F77" s="11"/>
      <c r="G77" s="11"/>
      <c r="H77" s="11"/>
      <c r="I77" s="11"/>
      <c r="J77" s="11"/>
      <c r="K77" s="11"/>
      <c r="L77" s="11"/>
      <c r="M77" s="11"/>
    </row>
    <row r="78" spans="1:13" s="6" customFormat="1" x14ac:dyDescent="0.35">
      <c r="A78" s="194">
        <v>6</v>
      </c>
      <c r="B78" s="58" t="s">
        <v>116</v>
      </c>
      <c r="C78" s="29" t="s">
        <v>117</v>
      </c>
      <c r="D78" s="11"/>
      <c r="E78" s="11"/>
      <c r="F78" s="11"/>
      <c r="G78" s="11"/>
      <c r="H78" s="11"/>
      <c r="I78" s="11"/>
      <c r="J78" s="11"/>
      <c r="K78" s="11"/>
      <c r="L78" s="11"/>
      <c r="M78" s="11"/>
    </row>
    <row r="79" spans="1:13" s="6" customFormat="1" x14ac:dyDescent="0.35">
      <c r="A79" s="194">
        <v>7</v>
      </c>
      <c r="B79" s="58" t="s">
        <v>118</v>
      </c>
      <c r="C79" s="29" t="s">
        <v>119</v>
      </c>
      <c r="D79" s="11"/>
      <c r="E79" s="11"/>
      <c r="F79" s="11"/>
      <c r="G79" s="11"/>
      <c r="H79" s="11"/>
      <c r="I79" s="11"/>
      <c r="J79" s="11"/>
      <c r="K79" s="11"/>
      <c r="L79" s="11"/>
      <c r="M79" s="11"/>
    </row>
    <row r="80" spans="1:13" s="6" customFormat="1" x14ac:dyDescent="0.35">
      <c r="A80" s="194">
        <v>8</v>
      </c>
      <c r="B80" s="58" t="s">
        <v>120</v>
      </c>
      <c r="C80" s="29" t="s">
        <v>121</v>
      </c>
      <c r="D80" s="11"/>
      <c r="E80" s="11"/>
      <c r="F80" s="11"/>
      <c r="G80" s="11"/>
      <c r="H80" s="11"/>
      <c r="I80" s="11"/>
      <c r="J80" s="11"/>
      <c r="K80" s="11"/>
      <c r="L80" s="11"/>
      <c r="M80" s="11"/>
    </row>
    <row r="81" spans="1:13" s="6" customFormat="1" ht="28" x14ac:dyDescent="0.35">
      <c r="A81" s="194">
        <v>9</v>
      </c>
      <c r="B81" s="195" t="s">
        <v>122</v>
      </c>
      <c r="C81" s="179" t="s">
        <v>123</v>
      </c>
      <c r="D81" s="11"/>
      <c r="E81" s="11"/>
      <c r="F81" s="11"/>
      <c r="G81" s="11"/>
      <c r="H81" s="11"/>
      <c r="I81" s="11"/>
      <c r="J81" s="11"/>
      <c r="K81" s="11"/>
      <c r="L81" s="11"/>
      <c r="M81" s="11"/>
    </row>
    <row r="82" spans="1:13" s="6" customFormat="1" ht="15" thickBot="1" x14ac:dyDescent="0.4">
      <c r="A82" s="199">
        <v>10</v>
      </c>
      <c r="B82" s="200" t="s">
        <v>124</v>
      </c>
      <c r="C82" s="189" t="s">
        <v>125</v>
      </c>
      <c r="D82" s="11"/>
      <c r="E82" s="11"/>
      <c r="F82" s="11"/>
      <c r="G82" s="11"/>
      <c r="H82" s="11"/>
      <c r="I82" s="11"/>
      <c r="J82" s="11"/>
      <c r="K82" s="11"/>
      <c r="L82" s="11"/>
      <c r="M82" s="11"/>
    </row>
    <row r="83" spans="1:13" x14ac:dyDescent="0.35">
      <c r="B83" s="14"/>
      <c r="C83" s="14"/>
      <c r="D83" s="11"/>
      <c r="F83" s="11"/>
      <c r="G83" s="11"/>
      <c r="H83" s="11"/>
      <c r="I83" s="11"/>
      <c r="J83" s="11"/>
      <c r="K83" s="11"/>
      <c r="L83" s="11"/>
      <c r="M83" s="11"/>
    </row>
    <row r="84" spans="1:13" x14ac:dyDescent="0.35">
      <c r="B84" s="14"/>
      <c r="C84" s="14"/>
      <c r="D84" s="11"/>
      <c r="F84" s="11"/>
      <c r="G84" s="11"/>
      <c r="H84" s="11"/>
      <c r="I84" s="11"/>
      <c r="J84" s="11"/>
      <c r="K84" s="11"/>
      <c r="L84" s="11"/>
      <c r="M84" s="11"/>
    </row>
    <row r="85" spans="1:13" x14ac:dyDescent="0.35">
      <c r="C85" s="14"/>
      <c r="D85" s="11"/>
      <c r="F85" s="11"/>
      <c r="G85" s="11"/>
      <c r="H85" s="11"/>
      <c r="I85" s="11"/>
      <c r="J85" s="11"/>
      <c r="K85" s="11"/>
      <c r="L85" s="11"/>
      <c r="M85" s="11"/>
    </row>
    <row r="86" spans="1:13" x14ac:dyDescent="0.35">
      <c r="B86" s="14"/>
      <c r="C86" s="14"/>
      <c r="D86" s="11"/>
      <c r="F86" s="11"/>
      <c r="G86" s="11"/>
      <c r="H86" s="11"/>
      <c r="I86" s="11"/>
      <c r="J86" s="11"/>
      <c r="K86" s="11"/>
      <c r="L86" s="11"/>
      <c r="M86" s="11"/>
    </row>
    <row r="87" spans="1:13" x14ac:dyDescent="0.35">
      <c r="B87" s="14"/>
      <c r="C87" s="14"/>
      <c r="D87" s="11"/>
      <c r="F87" s="11"/>
      <c r="G87" s="11"/>
      <c r="H87" s="11"/>
      <c r="I87" s="11"/>
      <c r="J87" s="11"/>
      <c r="K87" s="11"/>
      <c r="L87" s="11"/>
      <c r="M87" s="11"/>
    </row>
    <row r="88" spans="1:13" x14ac:dyDescent="0.35">
      <c r="B88" s="14"/>
      <c r="C88" s="14"/>
      <c r="D88" s="11"/>
      <c r="F88" s="11"/>
      <c r="G88" s="11"/>
      <c r="H88" s="11"/>
      <c r="I88" s="11"/>
      <c r="J88" s="11"/>
      <c r="K88" s="11"/>
      <c r="L88" s="11"/>
      <c r="M88" s="11"/>
    </row>
    <row r="89" spans="1:13" x14ac:dyDescent="0.35">
      <c r="D89" s="11"/>
      <c r="F89" s="11"/>
      <c r="G89" s="11"/>
      <c r="H89" s="11"/>
      <c r="I89" s="11"/>
      <c r="J89" s="11"/>
      <c r="K89" s="11"/>
      <c r="L89" s="11"/>
      <c r="M89" s="11"/>
    </row>
    <row r="90" spans="1:13" x14ac:dyDescent="0.35">
      <c r="D90" s="11"/>
      <c r="F90" s="11"/>
      <c r="G90" s="11"/>
      <c r="H90" s="11"/>
      <c r="I90" s="11"/>
      <c r="J90" s="11"/>
      <c r="K90" s="11"/>
      <c r="L90" s="11"/>
      <c r="M90" s="11"/>
    </row>
  </sheetData>
  <mergeCells count="21">
    <mergeCell ref="D56:D65"/>
    <mergeCell ref="B55:C55"/>
    <mergeCell ref="B23:C23"/>
    <mergeCell ref="B2:C2"/>
    <mergeCell ref="B5:C5"/>
    <mergeCell ref="B8:C8"/>
    <mergeCell ref="B11:C11"/>
    <mergeCell ref="B14:C14"/>
    <mergeCell ref="B18:C18"/>
    <mergeCell ref="B63:C63"/>
    <mergeCell ref="B29:C29"/>
    <mergeCell ref="B68:C68"/>
    <mergeCell ref="B74:C74"/>
    <mergeCell ref="B47:C47"/>
    <mergeCell ref="B49:C49"/>
    <mergeCell ref="B53:C53"/>
    <mergeCell ref="B64:C64"/>
    <mergeCell ref="B59:C59"/>
    <mergeCell ref="B60:C60"/>
    <mergeCell ref="B61:C61"/>
    <mergeCell ref="B62:C62"/>
  </mergeCells>
  <hyperlinks>
    <hyperlink ref="B23" r:id="rId1" xr:uid="{0A8AB56C-6F2D-45E3-A83E-1913732F0362}"/>
    <hyperlink ref="B49" r:id="rId2" xr:uid="{64392FA2-E53F-411F-A2F4-7DEAF52DA442}"/>
    <hyperlink ref="B59" r:id="rId3" display="Постанова 153" xr:uid="{46145F32-6D61-4406-9D85-D68C92EC4BBF}"/>
    <hyperlink ref="B62" r:id="rId4" display="Перелік організацій-виконавців, які заявили право на податкові пільги " xr:uid="{1575F2A4-633A-4219-987A-054E44DC8B7F}"/>
    <hyperlink ref="B64" r:id="rId5" display="Податковий кодекс" xr:uid="{D9EBBCB1-5B13-433B-9699-4CBFE8E9670D}"/>
    <hyperlink ref="B63" r:id="rId6" display="Податковий кодекс" xr:uid="{2828A17B-4242-48C2-A59D-EE586D2C9A0E}"/>
    <hyperlink ref="B68" r:id="rId7" xr:uid="{568ABEA6-38B5-4C02-A494-C12E760C0CEF}"/>
    <hyperlink ref="B74"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topLeftCell="A53" zoomScale="80" zoomScaleNormal="80" zoomScalePageLayoutView="70" workbookViewId="0">
      <selection activeCell="B16" sqref="B16"/>
    </sheetView>
  </sheetViews>
  <sheetFormatPr defaultRowHeight="14.5" x14ac:dyDescent="0.35"/>
  <cols>
    <col min="1" max="1" width="3.81640625" style="50" customWidth="1"/>
    <col min="2" max="3" width="68.54296875" style="14" customWidth="1"/>
    <col min="4" max="4" width="58.1796875" style="14" customWidth="1"/>
    <col min="5" max="5" width="31.1796875" customWidth="1"/>
    <col min="6" max="6" width="37.54296875" customWidth="1"/>
  </cols>
  <sheetData>
    <row r="1" spans="1:5" ht="45" customHeight="1" x14ac:dyDescent="0.35">
      <c r="A1" s="60"/>
      <c r="B1" s="164" t="s">
        <v>105</v>
      </c>
      <c r="C1" s="169" t="s">
        <v>106</v>
      </c>
      <c r="D1" s="25"/>
      <c r="E1" s="4"/>
    </row>
    <row r="2" spans="1:5" ht="28.5" thickBot="1" x14ac:dyDescent="0.4">
      <c r="A2" s="44"/>
      <c r="B2" s="25" t="s">
        <v>126</v>
      </c>
      <c r="C2" s="26" t="s">
        <v>127</v>
      </c>
      <c r="D2" s="25"/>
      <c r="E2" s="4"/>
    </row>
    <row r="3" spans="1:5" x14ac:dyDescent="0.35">
      <c r="A3" s="60">
        <v>1</v>
      </c>
      <c r="B3" s="32" t="s">
        <v>128</v>
      </c>
      <c r="C3" s="61" t="s">
        <v>129</v>
      </c>
      <c r="D3" s="25"/>
      <c r="E3" s="4"/>
    </row>
    <row r="4" spans="1:5" ht="47.15" customHeight="1" x14ac:dyDescent="0.35">
      <c r="A4" s="44"/>
      <c r="B4" s="25" t="s">
        <v>130</v>
      </c>
      <c r="C4" s="26" t="s">
        <v>131</v>
      </c>
      <c r="D4" s="25"/>
      <c r="E4" s="4"/>
    </row>
    <row r="5" spans="1:5" ht="29.5" customHeight="1" x14ac:dyDescent="0.35">
      <c r="A5" s="44"/>
      <c r="B5" s="25" t="s">
        <v>132</v>
      </c>
      <c r="C5" s="26" t="s">
        <v>133</v>
      </c>
      <c r="D5" s="25"/>
      <c r="E5" s="4"/>
    </row>
    <row r="6" spans="1:5" x14ac:dyDescent="0.35">
      <c r="A6" s="44"/>
      <c r="B6" s="395" t="s">
        <v>26</v>
      </c>
      <c r="C6" s="396"/>
      <c r="D6" s="25"/>
      <c r="E6" s="4"/>
    </row>
    <row r="7" spans="1:5" ht="28" x14ac:dyDescent="0.35">
      <c r="A7" s="44"/>
      <c r="B7" s="204" t="s">
        <v>134</v>
      </c>
      <c r="C7" s="62" t="s">
        <v>135</v>
      </c>
      <c r="D7" s="25"/>
      <c r="E7" s="4"/>
    </row>
    <row r="8" spans="1:5" s="6" customFormat="1" ht="28" x14ac:dyDescent="0.35">
      <c r="A8" s="194"/>
      <c r="B8" s="195" t="s">
        <v>136</v>
      </c>
      <c r="C8" s="179" t="s">
        <v>137</v>
      </c>
      <c r="D8" s="58"/>
      <c r="E8" s="201"/>
    </row>
    <row r="9" spans="1:5" s="6" customFormat="1" x14ac:dyDescent="0.35">
      <c r="A9" s="194"/>
      <c r="B9" s="78" t="s">
        <v>138</v>
      </c>
      <c r="C9" s="205" t="s">
        <v>138</v>
      </c>
      <c r="D9" s="58"/>
      <c r="E9" s="201"/>
    </row>
    <row r="10" spans="1:5" ht="75.650000000000006" customHeight="1" x14ac:dyDescent="0.35">
      <c r="A10" s="44"/>
      <c r="B10" s="58" t="s">
        <v>139</v>
      </c>
      <c r="C10" s="26" t="s">
        <v>140</v>
      </c>
      <c r="D10" s="25"/>
      <c r="E10" s="4"/>
    </row>
    <row r="11" spans="1:5" x14ac:dyDescent="0.35">
      <c r="A11" s="44"/>
      <c r="B11" s="395" t="s">
        <v>141</v>
      </c>
      <c r="C11" s="396"/>
      <c r="D11" s="25"/>
      <c r="E11" s="4"/>
    </row>
    <row r="12" spans="1:5" ht="100" customHeight="1" x14ac:dyDescent="0.35">
      <c r="A12" s="44"/>
      <c r="B12" s="58" t="s">
        <v>142</v>
      </c>
      <c r="C12" s="26" t="s">
        <v>143</v>
      </c>
      <c r="D12" s="25"/>
      <c r="E12" s="4"/>
    </row>
    <row r="13" spans="1:5" ht="42" x14ac:dyDescent="0.35">
      <c r="A13" s="44"/>
      <c r="B13" s="58" t="s">
        <v>144</v>
      </c>
      <c r="C13" s="26" t="s">
        <v>145</v>
      </c>
      <c r="D13" s="25"/>
      <c r="E13" s="4"/>
    </row>
    <row r="14" spans="1:5" ht="29.5" customHeight="1" x14ac:dyDescent="0.35">
      <c r="A14" s="44"/>
      <c r="B14" s="58" t="s">
        <v>146</v>
      </c>
      <c r="C14" s="26" t="s">
        <v>147</v>
      </c>
      <c r="D14" s="25"/>
      <c r="E14" s="4"/>
    </row>
    <row r="15" spans="1:5" ht="59.5" customHeight="1" x14ac:dyDescent="0.35">
      <c r="A15" s="44"/>
      <c r="B15" s="58" t="s">
        <v>148</v>
      </c>
      <c r="C15" s="26" t="s">
        <v>149</v>
      </c>
      <c r="D15" s="25"/>
      <c r="E15" s="4"/>
    </row>
    <row r="16" spans="1:5" ht="147.75" customHeight="1" x14ac:dyDescent="0.35">
      <c r="A16" s="44"/>
      <c r="B16" s="58" t="s">
        <v>150</v>
      </c>
      <c r="C16" s="26" t="s">
        <v>151</v>
      </c>
      <c r="D16" s="25"/>
      <c r="E16" s="4"/>
    </row>
    <row r="17" spans="1:5" ht="62.25" customHeight="1" thickBot="1" x14ac:dyDescent="0.4">
      <c r="A17" s="46"/>
      <c r="B17" s="59" t="s">
        <v>152</v>
      </c>
      <c r="C17" s="31" t="s">
        <v>153</v>
      </c>
      <c r="D17" s="25"/>
      <c r="E17" s="4"/>
    </row>
    <row r="18" spans="1:5" ht="30" customHeight="1" x14ac:dyDescent="0.35">
      <c r="A18" s="60">
        <v>2</v>
      </c>
      <c r="B18" s="32" t="s">
        <v>154</v>
      </c>
      <c r="C18" s="61" t="s">
        <v>155</v>
      </c>
      <c r="D18" s="25"/>
      <c r="E18" s="4"/>
    </row>
    <row r="19" spans="1:5" ht="30" customHeight="1" x14ac:dyDescent="0.35">
      <c r="A19" s="44"/>
      <c r="B19" s="25" t="s">
        <v>156</v>
      </c>
      <c r="C19" s="26" t="s">
        <v>157</v>
      </c>
      <c r="D19" s="25"/>
      <c r="E19" s="4"/>
    </row>
    <row r="20" spans="1:5" ht="30" customHeight="1" x14ac:dyDescent="0.35">
      <c r="A20" s="44"/>
      <c r="B20" s="25" t="s">
        <v>158</v>
      </c>
      <c r="C20" s="26" t="s">
        <v>159</v>
      </c>
      <c r="D20" s="25"/>
      <c r="E20" s="4"/>
    </row>
    <row r="21" spans="1:5" ht="49.5" customHeight="1" thickBot="1" x14ac:dyDescent="0.4">
      <c r="A21" s="44"/>
      <c r="B21" s="30" t="s">
        <v>160</v>
      </c>
      <c r="C21" s="31" t="s">
        <v>161</v>
      </c>
      <c r="D21" s="25"/>
      <c r="E21" s="4"/>
    </row>
    <row r="22" spans="1:5" x14ac:dyDescent="0.35">
      <c r="A22" s="60">
        <v>3</v>
      </c>
      <c r="B22" s="32" t="s">
        <v>162</v>
      </c>
      <c r="C22" s="61" t="s">
        <v>163</v>
      </c>
      <c r="D22" s="25"/>
      <c r="E22" s="4"/>
    </row>
    <row r="23" spans="1:5" ht="32.15" customHeight="1" thickBot="1" x14ac:dyDescent="0.4">
      <c r="A23" s="163"/>
      <c r="B23" s="58" t="s">
        <v>164</v>
      </c>
      <c r="C23" s="26" t="s">
        <v>165</v>
      </c>
      <c r="D23" s="25"/>
      <c r="E23" s="4"/>
    </row>
    <row r="24" spans="1:5" x14ac:dyDescent="0.35">
      <c r="A24" s="60">
        <v>4</v>
      </c>
      <c r="B24" s="32" t="s">
        <v>166</v>
      </c>
      <c r="C24" s="61" t="s">
        <v>167</v>
      </c>
      <c r="D24" s="25"/>
      <c r="E24" s="4"/>
    </row>
    <row r="25" spans="1:5" ht="42.5" x14ac:dyDescent="0.35">
      <c r="A25" s="63" t="s">
        <v>168</v>
      </c>
      <c r="B25" s="25" t="s">
        <v>169</v>
      </c>
      <c r="C25" s="64" t="s">
        <v>170</v>
      </c>
      <c r="D25" s="25"/>
      <c r="E25" s="4"/>
    </row>
    <row r="26" spans="1:5" ht="42" x14ac:dyDescent="0.35">
      <c r="A26" s="63" t="s">
        <v>171</v>
      </c>
      <c r="B26" s="25" t="s">
        <v>172</v>
      </c>
      <c r="C26" s="26" t="s">
        <v>173</v>
      </c>
      <c r="D26" s="25"/>
      <c r="E26" s="4"/>
    </row>
    <row r="27" spans="1:5" ht="368.5" customHeight="1" x14ac:dyDescent="0.35">
      <c r="A27" s="63" t="s">
        <v>174</v>
      </c>
      <c r="B27" s="206" t="s">
        <v>175</v>
      </c>
      <c r="C27" s="26" t="s">
        <v>176</v>
      </c>
      <c r="D27" s="25"/>
      <c r="E27" s="5"/>
    </row>
    <row r="28" spans="1:5" ht="31.5" customHeight="1" thickBot="1" x14ac:dyDescent="0.4">
      <c r="A28" s="67" t="s">
        <v>177</v>
      </c>
      <c r="B28" s="30" t="s">
        <v>178</v>
      </c>
      <c r="C28" s="31" t="s">
        <v>179</v>
      </c>
      <c r="D28" s="25"/>
      <c r="E28" s="4"/>
    </row>
    <row r="29" spans="1:5" x14ac:dyDescent="0.35">
      <c r="A29" s="60">
        <v>5</v>
      </c>
      <c r="B29" s="164" t="s">
        <v>180</v>
      </c>
      <c r="C29" s="61" t="s">
        <v>181</v>
      </c>
      <c r="D29" s="49"/>
      <c r="E29" s="4"/>
    </row>
    <row r="30" spans="1:5" ht="87.75" customHeight="1" thickBot="1" x14ac:dyDescent="0.4">
      <c r="A30" s="46"/>
      <c r="B30" s="165" t="s">
        <v>182</v>
      </c>
      <c r="C30" s="31" t="s">
        <v>183</v>
      </c>
      <c r="D30" s="25"/>
      <c r="E30" s="4"/>
    </row>
    <row r="31" spans="1:5" ht="16.5" customHeight="1" x14ac:dyDescent="0.35">
      <c r="A31" s="60">
        <v>6</v>
      </c>
      <c r="B31" s="32" t="s">
        <v>184</v>
      </c>
      <c r="C31" s="61" t="s">
        <v>185</v>
      </c>
      <c r="D31" s="25"/>
      <c r="E31" s="4"/>
    </row>
    <row r="32" spans="1:5" ht="62.25" customHeight="1" thickBot="1" x14ac:dyDescent="0.4">
      <c r="A32" s="46"/>
      <c r="B32" s="30" t="s">
        <v>186</v>
      </c>
      <c r="C32" s="31" t="s">
        <v>187</v>
      </c>
      <c r="D32" s="25"/>
      <c r="E32" s="4"/>
    </row>
    <row r="33" spans="1:6" s="53" customFormat="1" ht="15.65" customHeight="1" x14ac:dyDescent="0.35">
      <c r="A33" s="65">
        <v>7</v>
      </c>
      <c r="B33" s="66" t="s">
        <v>188</v>
      </c>
      <c r="C33" s="207" t="s">
        <v>189</v>
      </c>
      <c r="D33" s="51"/>
      <c r="E33" s="52"/>
    </row>
    <row r="34" spans="1:6" ht="32.5" customHeight="1" thickBot="1" x14ac:dyDescent="0.4">
      <c r="A34" s="44"/>
      <c r="B34" s="208" t="s">
        <v>190</v>
      </c>
      <c r="C34" s="26" t="s">
        <v>191</v>
      </c>
      <c r="D34" s="25"/>
      <c r="E34" s="4"/>
    </row>
    <row r="35" spans="1:6" x14ac:dyDescent="0.35">
      <c r="A35" s="60">
        <v>8</v>
      </c>
      <c r="B35" s="32" t="s">
        <v>192</v>
      </c>
      <c r="C35" s="61" t="s">
        <v>193</v>
      </c>
      <c r="D35" s="25"/>
      <c r="E35" s="4"/>
    </row>
    <row r="36" spans="1:6" ht="49" customHeight="1" x14ac:dyDescent="0.35">
      <c r="A36" s="44"/>
      <c r="B36" s="25" t="s">
        <v>194</v>
      </c>
      <c r="C36" s="26" t="s">
        <v>195</v>
      </c>
      <c r="D36" s="25"/>
      <c r="E36" s="4"/>
    </row>
    <row r="37" spans="1:6" ht="21" customHeight="1" thickBot="1" x14ac:dyDescent="0.4">
      <c r="A37" s="46"/>
      <c r="B37" s="30" t="s">
        <v>196</v>
      </c>
      <c r="C37" s="31" t="s">
        <v>197</v>
      </c>
      <c r="D37" s="49"/>
      <c r="E37" s="70"/>
      <c r="F37" s="71"/>
    </row>
    <row r="38" spans="1:6" ht="18" customHeight="1" x14ac:dyDescent="0.35">
      <c r="A38" s="44">
        <v>9</v>
      </c>
      <c r="B38" s="209" t="s">
        <v>198</v>
      </c>
      <c r="C38" s="62" t="s">
        <v>199</v>
      </c>
      <c r="D38" s="25"/>
      <c r="E38" s="4"/>
    </row>
    <row r="39" spans="1:6" ht="48.65" customHeight="1" thickBot="1" x14ac:dyDescent="0.4">
      <c r="A39" s="44"/>
      <c r="B39" s="25" t="s">
        <v>200</v>
      </c>
      <c r="C39" s="26" t="s">
        <v>201</v>
      </c>
      <c r="D39" s="69"/>
      <c r="E39" s="4"/>
    </row>
    <row r="40" spans="1:6" ht="31.5" customHeight="1" x14ac:dyDescent="0.35">
      <c r="A40" s="60">
        <v>10</v>
      </c>
      <c r="B40" s="166" t="s">
        <v>202</v>
      </c>
      <c r="C40" s="61" t="s">
        <v>203</v>
      </c>
      <c r="D40" s="25"/>
      <c r="E40" s="4"/>
    </row>
    <row r="41" spans="1:6" s="175" customFormat="1" ht="35.5" customHeight="1" x14ac:dyDescent="0.35">
      <c r="A41" s="212"/>
      <c r="B41" s="213" t="s">
        <v>204</v>
      </c>
      <c r="C41" s="214" t="s">
        <v>205</v>
      </c>
      <c r="D41" s="206"/>
      <c r="E41" s="215"/>
    </row>
    <row r="42" spans="1:6" s="220" customFormat="1" ht="70" customHeight="1" x14ac:dyDescent="0.35">
      <c r="A42" s="216"/>
      <c r="B42" s="217" t="s">
        <v>206</v>
      </c>
      <c r="C42" s="218" t="s">
        <v>207</v>
      </c>
      <c r="D42" s="195"/>
      <c r="E42" s="219"/>
    </row>
    <row r="43" spans="1:6" s="220" customFormat="1" ht="45" customHeight="1" thickBot="1" x14ac:dyDescent="0.4">
      <c r="A43" s="221"/>
      <c r="B43" s="222" t="s">
        <v>208</v>
      </c>
      <c r="C43" s="74" t="s">
        <v>209</v>
      </c>
      <c r="D43" s="195"/>
      <c r="E43" s="219"/>
    </row>
    <row r="44" spans="1:6" ht="35.5" customHeight="1" x14ac:dyDescent="0.35">
      <c r="A44" s="60">
        <v>11</v>
      </c>
      <c r="B44" s="168" t="s">
        <v>210</v>
      </c>
      <c r="C44" s="61" t="s">
        <v>211</v>
      </c>
      <c r="D44" s="25"/>
      <c r="E44" s="4"/>
    </row>
    <row r="45" spans="1:6" ht="61.5" customHeight="1" x14ac:dyDescent="0.35">
      <c r="A45" s="44"/>
      <c r="B45" s="210" t="s">
        <v>212</v>
      </c>
      <c r="C45" s="26" t="s">
        <v>213</v>
      </c>
      <c r="D45" s="25"/>
      <c r="E45" s="4"/>
    </row>
    <row r="46" spans="1:6" ht="34" customHeight="1" thickBot="1" x14ac:dyDescent="0.4">
      <c r="A46" s="46"/>
      <c r="B46" s="167" t="s">
        <v>214</v>
      </c>
      <c r="C46" s="31" t="s">
        <v>215</v>
      </c>
      <c r="D46" s="25"/>
      <c r="E46" s="4"/>
    </row>
    <row r="47" spans="1:6" ht="18" customHeight="1" x14ac:dyDescent="0.35">
      <c r="A47" s="60">
        <v>12</v>
      </c>
      <c r="B47" s="168" t="s">
        <v>216</v>
      </c>
      <c r="C47" s="61" t="s">
        <v>217</v>
      </c>
      <c r="D47" s="25"/>
      <c r="E47" s="4"/>
    </row>
    <row r="48" spans="1:6" s="6" customFormat="1" ht="66" customHeight="1" thickBot="1" x14ac:dyDescent="0.4">
      <c r="A48" s="199"/>
      <c r="B48" s="203" t="s">
        <v>218</v>
      </c>
      <c r="C48" s="189" t="s">
        <v>219</v>
      </c>
      <c r="D48" s="58"/>
      <c r="E48" s="201"/>
    </row>
    <row r="49" spans="1:5" ht="18" customHeight="1" x14ac:dyDescent="0.35">
      <c r="A49" s="60">
        <v>13</v>
      </c>
      <c r="B49" s="168" t="s">
        <v>220</v>
      </c>
      <c r="C49" s="61" t="s">
        <v>221</v>
      </c>
      <c r="D49" s="25"/>
      <c r="E49" s="4"/>
    </row>
    <row r="50" spans="1:5" ht="144.65" customHeight="1" x14ac:dyDescent="0.35">
      <c r="A50" s="44"/>
      <c r="B50" s="210" t="s">
        <v>222</v>
      </c>
      <c r="C50" s="26" t="s">
        <v>223</v>
      </c>
      <c r="D50" s="25"/>
      <c r="E50" s="4"/>
    </row>
    <row r="51" spans="1:5" ht="89.15" customHeight="1" thickBot="1" x14ac:dyDescent="0.4">
      <c r="A51" s="46"/>
      <c r="B51" s="167" t="s">
        <v>224</v>
      </c>
      <c r="C51" s="171" t="s">
        <v>225</v>
      </c>
      <c r="D51" s="25"/>
      <c r="E51" s="4"/>
    </row>
    <row r="52" spans="1:5" ht="31" customHeight="1" x14ac:dyDescent="0.35">
      <c r="A52" s="60">
        <v>14</v>
      </c>
      <c r="B52" s="168" t="s">
        <v>226</v>
      </c>
      <c r="C52" s="61" t="s">
        <v>227</v>
      </c>
      <c r="D52" s="25"/>
      <c r="E52" s="4"/>
    </row>
    <row r="53" spans="1:5" ht="107.15" customHeight="1" x14ac:dyDescent="0.35">
      <c r="A53" s="44"/>
      <c r="B53" s="210" t="s">
        <v>228</v>
      </c>
      <c r="C53" s="170" t="s">
        <v>229</v>
      </c>
      <c r="D53" s="25"/>
      <c r="E53" s="4"/>
    </row>
    <row r="54" spans="1:5" ht="162" customHeight="1" x14ac:dyDescent="0.35">
      <c r="A54" s="44"/>
      <c r="B54" s="210" t="s">
        <v>230</v>
      </c>
      <c r="C54" s="170" t="s">
        <v>231</v>
      </c>
      <c r="D54" s="25"/>
      <c r="E54" s="4"/>
    </row>
    <row r="55" spans="1:5" ht="102.65" customHeight="1" thickBot="1" x14ac:dyDescent="0.4">
      <c r="A55" s="46"/>
      <c r="B55" s="167" t="s">
        <v>232</v>
      </c>
      <c r="C55" s="171" t="s">
        <v>233</v>
      </c>
      <c r="D55" s="25"/>
      <c r="E55" s="4"/>
    </row>
    <row r="56" spans="1:5" ht="18" customHeight="1" x14ac:dyDescent="0.35">
      <c r="A56" s="60">
        <v>15</v>
      </c>
      <c r="B56" s="168" t="s">
        <v>234</v>
      </c>
      <c r="C56" s="61" t="s">
        <v>235</v>
      </c>
      <c r="D56" s="25"/>
      <c r="E56" s="4"/>
    </row>
    <row r="57" spans="1:5" ht="48" customHeight="1" thickBot="1" x14ac:dyDescent="0.4">
      <c r="A57" s="46"/>
      <c r="B57" s="167" t="s">
        <v>236</v>
      </c>
      <c r="C57" s="31" t="s">
        <v>237</v>
      </c>
      <c r="D57" s="25"/>
      <c r="E57" s="4"/>
    </row>
    <row r="58" spans="1:5" ht="18" customHeight="1" x14ac:dyDescent="0.35">
      <c r="A58" s="44"/>
      <c r="B58" s="211"/>
      <c r="C58" s="26"/>
      <c r="D58" s="25"/>
      <c r="E58" s="4"/>
    </row>
    <row r="59" spans="1:5" x14ac:dyDescent="0.35">
      <c r="A59" s="44"/>
      <c r="B59" s="25"/>
      <c r="C59" s="26"/>
      <c r="D59" s="25"/>
      <c r="E59" s="4"/>
    </row>
    <row r="60" spans="1:5" x14ac:dyDescent="0.35">
      <c r="A60" s="44"/>
      <c r="B60" s="14" t="s">
        <v>99</v>
      </c>
      <c r="C60" s="24" t="s">
        <v>100</v>
      </c>
      <c r="D60" s="25"/>
      <c r="E60" s="4"/>
    </row>
    <row r="61" spans="1:5" ht="28.5" thickBot="1" x14ac:dyDescent="0.4">
      <c r="A61" s="46"/>
      <c r="B61" s="30" t="s">
        <v>101</v>
      </c>
      <c r="C61" s="31" t="s">
        <v>102</v>
      </c>
      <c r="D61" s="25"/>
      <c r="E61" s="4"/>
    </row>
    <row r="62" spans="1:5" x14ac:dyDescent="0.35">
      <c r="B62" s="25"/>
      <c r="C62" s="25"/>
      <c r="D62" s="25"/>
      <c r="E62" s="4"/>
    </row>
    <row r="63" spans="1:5" x14ac:dyDescent="0.35">
      <c r="B63" s="25"/>
      <c r="C63" s="25"/>
      <c r="D63" s="25"/>
      <c r="E63" s="4"/>
    </row>
    <row r="64" spans="1:5" x14ac:dyDescent="0.35">
      <c r="B64" s="25"/>
      <c r="C64" s="25"/>
      <c r="D64" s="25"/>
      <c r="E64" s="4"/>
    </row>
    <row r="65" spans="2:5" x14ac:dyDescent="0.35">
      <c r="B65" s="25"/>
      <c r="C65" s="25"/>
      <c r="D65" s="25"/>
      <c r="E65" s="4"/>
    </row>
    <row r="66" spans="2:5" x14ac:dyDescent="0.35">
      <c r="B66" s="25"/>
      <c r="C66" s="25"/>
      <c r="D66" s="25"/>
      <c r="E66" s="4"/>
    </row>
    <row r="67" spans="2:5" x14ac:dyDescent="0.35">
      <c r="B67" s="25"/>
      <c r="C67" s="25"/>
      <c r="D67" s="25"/>
      <c r="E67" s="4"/>
    </row>
    <row r="68" spans="2:5" x14ac:dyDescent="0.35">
      <c r="B68" s="25"/>
      <c r="C68" s="25"/>
      <c r="D68" s="25"/>
      <c r="E68" s="4"/>
    </row>
    <row r="69" spans="2:5" x14ac:dyDescent="0.35">
      <c r="B69" s="25"/>
      <c r="C69" s="25"/>
      <c r="D69" s="25"/>
      <c r="E69" s="4"/>
    </row>
    <row r="70" spans="2:5" x14ac:dyDescent="0.35">
      <c r="B70" s="25"/>
      <c r="C70" s="25"/>
      <c r="D70" s="25"/>
      <c r="E70" s="4"/>
    </row>
    <row r="71" spans="2:5" x14ac:dyDescent="0.35">
      <c r="B71" s="25"/>
      <c r="C71" s="25"/>
      <c r="D71" s="25"/>
      <c r="E71" s="4"/>
    </row>
    <row r="72" spans="2:5" x14ac:dyDescent="0.35">
      <c r="B72" s="25"/>
      <c r="C72" s="25"/>
      <c r="D72" s="25"/>
      <c r="E72" s="4"/>
    </row>
    <row r="73" spans="2:5" x14ac:dyDescent="0.35">
      <c r="B73" s="25"/>
      <c r="C73" s="25"/>
      <c r="D73" s="25"/>
      <c r="E73" s="4"/>
    </row>
    <row r="74" spans="2:5" x14ac:dyDescent="0.35">
      <c r="B74" s="25"/>
      <c r="C74" s="25"/>
      <c r="D74" s="25"/>
      <c r="E74" s="4"/>
    </row>
    <row r="75" spans="2:5" x14ac:dyDescent="0.35">
      <c r="B75" s="25"/>
      <c r="C75" s="25"/>
      <c r="D75" s="25"/>
      <c r="E75" s="4"/>
    </row>
    <row r="76" spans="2:5" x14ac:dyDescent="0.35">
      <c r="B76" s="25"/>
      <c r="C76" s="25"/>
      <c r="D76" s="25"/>
      <c r="E76" s="4"/>
    </row>
    <row r="77" spans="2:5" x14ac:dyDescent="0.35">
      <c r="B77" s="25"/>
      <c r="C77" s="25"/>
      <c r="D77" s="25"/>
      <c r="E77" s="4"/>
    </row>
    <row r="78" spans="2:5" x14ac:dyDescent="0.35">
      <c r="B78" s="25"/>
      <c r="C78" s="25"/>
      <c r="D78" s="25"/>
      <c r="E78" s="4"/>
    </row>
    <row r="79" spans="2:5" x14ac:dyDescent="0.35">
      <c r="B79" s="25"/>
      <c r="C79" s="25"/>
      <c r="D79" s="25"/>
      <c r="E79" s="4"/>
    </row>
    <row r="80" spans="2:5" x14ac:dyDescent="0.35">
      <c r="B80" s="25"/>
      <c r="C80" s="25"/>
      <c r="D80" s="25"/>
      <c r="E80" s="4"/>
    </row>
    <row r="81" spans="2:5" x14ac:dyDescent="0.35">
      <c r="B81" s="25"/>
      <c r="C81" s="25"/>
      <c r="D81" s="25"/>
      <c r="E81" s="4"/>
    </row>
    <row r="82" spans="2:5" x14ac:dyDescent="0.35">
      <c r="B82" s="25"/>
      <c r="C82" s="25"/>
      <c r="D82" s="25"/>
      <c r="E82" s="4"/>
    </row>
    <row r="83" spans="2:5" x14ac:dyDescent="0.35">
      <c r="B83" s="25"/>
      <c r="C83" s="25"/>
      <c r="D83" s="25"/>
      <c r="E83" s="4"/>
    </row>
    <row r="84" spans="2:5" x14ac:dyDescent="0.35">
      <c r="B84" s="25"/>
      <c r="C84" s="25"/>
      <c r="D84" s="25"/>
      <c r="E84" s="4"/>
    </row>
    <row r="85" spans="2:5" x14ac:dyDescent="0.35">
      <c r="B85" s="25"/>
      <c r="C85" s="25"/>
      <c r="D85" s="25"/>
      <c r="E85" s="4"/>
    </row>
    <row r="86" spans="2:5" x14ac:dyDescent="0.35">
      <c r="B86" s="25"/>
      <c r="C86" s="25"/>
      <c r="D86" s="25"/>
      <c r="E86" s="4"/>
    </row>
    <row r="87" spans="2:5" x14ac:dyDescent="0.35">
      <c r="B87" s="25"/>
      <c r="C87" s="25"/>
      <c r="D87" s="25"/>
      <c r="E87" s="4"/>
    </row>
    <row r="88" spans="2:5" x14ac:dyDescent="0.35">
      <c r="B88" s="25"/>
      <c r="C88" s="25"/>
      <c r="D88" s="25"/>
      <c r="E88" s="4"/>
    </row>
    <row r="89" spans="2:5" x14ac:dyDescent="0.35">
      <c r="B89" s="25"/>
      <c r="C89" s="25"/>
      <c r="D89" s="25"/>
      <c r="E89" s="4"/>
    </row>
    <row r="90" spans="2:5" x14ac:dyDescent="0.35">
      <c r="B90" s="25"/>
      <c r="C90" s="25"/>
      <c r="D90" s="25"/>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616D-6C7A-4DEF-A7C8-C1456F3037BB}">
  <dimension ref="A1:I34"/>
  <sheetViews>
    <sheetView zoomScaleNormal="100" workbookViewId="0">
      <pane ySplit="2" topLeftCell="A19" activePane="bottomLeft" state="frozen"/>
      <selection pane="bottomLeft" activeCell="E4" sqref="E4"/>
    </sheetView>
  </sheetViews>
  <sheetFormatPr defaultColWidth="11.453125" defaultRowHeight="12.5" x14ac:dyDescent="0.35"/>
  <cols>
    <col min="1" max="1" width="7.1796875" style="158" customWidth="1"/>
    <col min="2" max="2" width="9.54296875" style="159" customWidth="1"/>
    <col min="3" max="3" width="16.54296875" style="159" customWidth="1"/>
    <col min="4" max="4" width="15.1796875" style="159" customWidth="1"/>
    <col min="5" max="5" width="53.54296875" style="159" customWidth="1"/>
    <col min="6" max="6" width="71" style="159" customWidth="1"/>
    <col min="7" max="7" width="12.81640625" style="159" bestFit="1" customWidth="1"/>
    <col min="8" max="8" width="16.1796875" style="159" customWidth="1"/>
    <col min="9" max="9" width="10" style="159" customWidth="1"/>
    <col min="10" max="16384" width="11.453125" style="158"/>
  </cols>
  <sheetData>
    <row r="1" spans="1:9" x14ac:dyDescent="0.35">
      <c r="A1" s="429" t="s">
        <v>238</v>
      </c>
      <c r="B1" s="429"/>
      <c r="C1" s="429"/>
      <c r="D1" s="430"/>
    </row>
    <row r="2" spans="1:9" s="162" customFormat="1" ht="76" customHeight="1" x14ac:dyDescent="0.35">
      <c r="A2" s="160" t="s">
        <v>239</v>
      </c>
      <c r="B2" s="160" t="s">
        <v>240</v>
      </c>
      <c r="C2" s="161" t="s">
        <v>241</v>
      </c>
      <c r="D2" s="161" t="s">
        <v>242</v>
      </c>
      <c r="E2" s="160" t="s">
        <v>243</v>
      </c>
      <c r="F2" s="160" t="s">
        <v>244</v>
      </c>
      <c r="G2" s="161" t="s">
        <v>245</v>
      </c>
      <c r="H2" s="161" t="s">
        <v>246</v>
      </c>
      <c r="I2" s="161" t="s">
        <v>247</v>
      </c>
    </row>
    <row r="3" spans="1:9" ht="274.5" customHeight="1" x14ac:dyDescent="0.35">
      <c r="A3" s="420" t="s">
        <v>248</v>
      </c>
      <c r="B3" s="241" t="s">
        <v>249</v>
      </c>
      <c r="C3" s="242" t="s">
        <v>250</v>
      </c>
      <c r="D3" s="243" t="s">
        <v>251</v>
      </c>
      <c r="E3" s="244" t="s">
        <v>252</v>
      </c>
      <c r="F3" s="244" t="s">
        <v>253</v>
      </c>
      <c r="G3" s="245">
        <v>120</v>
      </c>
      <c r="H3" s="245" t="s">
        <v>254</v>
      </c>
      <c r="I3" s="245">
        <v>2</v>
      </c>
    </row>
    <row r="4" spans="1:9" ht="206.15" customHeight="1" x14ac:dyDescent="0.35">
      <c r="A4" s="421"/>
      <c r="B4" s="241" t="s">
        <v>255</v>
      </c>
      <c r="C4" s="242" t="s">
        <v>256</v>
      </c>
      <c r="D4" s="243" t="s">
        <v>257</v>
      </c>
      <c r="E4" s="244" t="s">
        <v>258</v>
      </c>
      <c r="F4" s="244" t="s">
        <v>259</v>
      </c>
      <c r="G4" s="245">
        <v>60</v>
      </c>
      <c r="H4" s="245" t="s">
        <v>260</v>
      </c>
      <c r="I4" s="245">
        <v>2</v>
      </c>
    </row>
    <row r="5" spans="1:9" ht="40" x14ac:dyDescent="0.35">
      <c r="A5" s="421"/>
      <c r="B5" s="241" t="s">
        <v>261</v>
      </c>
      <c r="C5" s="242" t="s">
        <v>262</v>
      </c>
      <c r="D5" s="243" t="s">
        <v>263</v>
      </c>
      <c r="E5" s="244" t="s">
        <v>264</v>
      </c>
      <c r="F5" s="244" t="s">
        <v>265</v>
      </c>
      <c r="G5" s="245">
        <v>60</v>
      </c>
      <c r="H5" s="245" t="s">
        <v>254</v>
      </c>
      <c r="I5" s="245">
        <v>2</v>
      </c>
    </row>
    <row r="6" spans="1:9" ht="32.5" customHeight="1" x14ac:dyDescent="0.35">
      <c r="A6" s="422"/>
      <c r="B6" s="241" t="s">
        <v>266</v>
      </c>
      <c r="C6" s="242" t="s">
        <v>267</v>
      </c>
      <c r="D6" s="243" t="s">
        <v>268</v>
      </c>
      <c r="E6" s="244" t="s">
        <v>269</v>
      </c>
      <c r="F6" s="244" t="s">
        <v>270</v>
      </c>
      <c r="G6" s="245">
        <v>60</v>
      </c>
      <c r="H6" s="245" t="s">
        <v>254</v>
      </c>
      <c r="I6" s="245">
        <v>2</v>
      </c>
    </row>
    <row r="7" spans="1:9" ht="275.14999999999998" customHeight="1" x14ac:dyDescent="0.35">
      <c r="A7" s="420" t="s">
        <v>271</v>
      </c>
      <c r="B7" s="241" t="s">
        <v>58</v>
      </c>
      <c r="C7" s="242" t="s">
        <v>250</v>
      </c>
      <c r="D7" s="243" t="s">
        <v>251</v>
      </c>
      <c r="E7" s="244" t="s">
        <v>252</v>
      </c>
      <c r="F7" s="244" t="s">
        <v>253</v>
      </c>
      <c r="G7" s="245">
        <v>120</v>
      </c>
      <c r="H7" s="245" t="s">
        <v>254</v>
      </c>
      <c r="I7" s="245">
        <v>4</v>
      </c>
    </row>
    <row r="8" spans="1:9" ht="201.65" customHeight="1" x14ac:dyDescent="0.35">
      <c r="A8" s="421"/>
      <c r="B8" s="241" t="s">
        <v>61</v>
      </c>
      <c r="C8" s="242" t="s">
        <v>256</v>
      </c>
      <c r="D8" s="243" t="s">
        <v>257</v>
      </c>
      <c r="E8" s="244" t="s">
        <v>258</v>
      </c>
      <c r="F8" s="244" t="s">
        <v>259</v>
      </c>
      <c r="G8" s="245">
        <v>60</v>
      </c>
      <c r="H8" s="245" t="s">
        <v>260</v>
      </c>
      <c r="I8" s="245">
        <v>4</v>
      </c>
    </row>
    <row r="9" spans="1:9" ht="54" customHeight="1" x14ac:dyDescent="0.35">
      <c r="A9" s="421"/>
      <c r="B9" s="241" t="s">
        <v>64</v>
      </c>
      <c r="C9" s="242" t="s">
        <v>262</v>
      </c>
      <c r="D9" s="243" t="s">
        <v>263</v>
      </c>
      <c r="E9" s="244" t="s">
        <v>264</v>
      </c>
      <c r="F9" s="244" t="s">
        <v>265</v>
      </c>
      <c r="G9" s="245">
        <v>60</v>
      </c>
      <c r="H9" s="245" t="s">
        <v>254</v>
      </c>
      <c r="I9" s="245">
        <v>4</v>
      </c>
    </row>
    <row r="10" spans="1:9" ht="33.65" customHeight="1" x14ac:dyDescent="0.35">
      <c r="A10" s="422"/>
      <c r="B10" s="241" t="s">
        <v>67</v>
      </c>
      <c r="C10" s="242" t="s">
        <v>267</v>
      </c>
      <c r="D10" s="243" t="s">
        <v>268</v>
      </c>
      <c r="E10" s="244" t="s">
        <v>269</v>
      </c>
      <c r="F10" s="244" t="s">
        <v>270</v>
      </c>
      <c r="G10" s="245">
        <v>60</v>
      </c>
      <c r="H10" s="245" t="s">
        <v>254</v>
      </c>
      <c r="I10" s="245">
        <v>4</v>
      </c>
    </row>
    <row r="11" spans="1:9" ht="271.5" customHeight="1" x14ac:dyDescent="0.35">
      <c r="A11" s="423">
        <v>3</v>
      </c>
      <c r="B11" s="241" t="s">
        <v>272</v>
      </c>
      <c r="C11" s="242" t="s">
        <v>250</v>
      </c>
      <c r="D11" s="243" t="s">
        <v>251</v>
      </c>
      <c r="E11" s="244" t="s">
        <v>252</v>
      </c>
      <c r="F11" s="244" t="s">
        <v>253</v>
      </c>
      <c r="G11" s="245">
        <v>120</v>
      </c>
      <c r="H11" s="245" t="s">
        <v>254</v>
      </c>
      <c r="I11" s="245">
        <v>1</v>
      </c>
    </row>
    <row r="12" spans="1:9" ht="201.65" customHeight="1" x14ac:dyDescent="0.35">
      <c r="A12" s="424"/>
      <c r="B12" s="241" t="s">
        <v>273</v>
      </c>
      <c r="C12" s="242" t="s">
        <v>256</v>
      </c>
      <c r="D12" s="243" t="s">
        <v>257</v>
      </c>
      <c r="E12" s="244" t="s">
        <v>258</v>
      </c>
      <c r="F12" s="244" t="s">
        <v>259</v>
      </c>
      <c r="G12" s="245">
        <v>60</v>
      </c>
      <c r="H12" s="245" t="s">
        <v>260</v>
      </c>
      <c r="I12" s="245">
        <v>1</v>
      </c>
    </row>
    <row r="13" spans="1:9" ht="51" customHeight="1" x14ac:dyDescent="0.35">
      <c r="A13" s="424"/>
      <c r="B13" s="241" t="s">
        <v>274</v>
      </c>
      <c r="C13" s="242" t="s">
        <v>262</v>
      </c>
      <c r="D13" s="243" t="s">
        <v>263</v>
      </c>
      <c r="E13" s="244" t="s">
        <v>264</v>
      </c>
      <c r="F13" s="244" t="s">
        <v>265</v>
      </c>
      <c r="G13" s="245">
        <v>60</v>
      </c>
      <c r="H13" s="245" t="s">
        <v>254</v>
      </c>
      <c r="I13" s="245">
        <v>1</v>
      </c>
    </row>
    <row r="14" spans="1:9" ht="29.15" customHeight="1" x14ac:dyDescent="0.35">
      <c r="A14" s="425"/>
      <c r="B14" s="241" t="s">
        <v>275</v>
      </c>
      <c r="C14" s="242" t="s">
        <v>267</v>
      </c>
      <c r="D14" s="243" t="s">
        <v>268</v>
      </c>
      <c r="E14" s="244" t="s">
        <v>269</v>
      </c>
      <c r="F14" s="244" t="s">
        <v>270</v>
      </c>
      <c r="G14" s="245">
        <v>60</v>
      </c>
      <c r="H14" s="245" t="s">
        <v>254</v>
      </c>
      <c r="I14" s="245">
        <v>1</v>
      </c>
    </row>
    <row r="15" spans="1:9" ht="275.5" customHeight="1" x14ac:dyDescent="0.35">
      <c r="A15" s="426" t="s">
        <v>276</v>
      </c>
      <c r="B15" s="241" t="s">
        <v>168</v>
      </c>
      <c r="C15" s="242" t="s">
        <v>250</v>
      </c>
      <c r="D15" s="243" t="s">
        <v>251</v>
      </c>
      <c r="E15" s="244" t="s">
        <v>252</v>
      </c>
      <c r="F15" s="244" t="s">
        <v>253</v>
      </c>
      <c r="G15" s="245">
        <v>120</v>
      </c>
      <c r="H15" s="245" t="s">
        <v>254</v>
      </c>
      <c r="I15" s="245">
        <v>1</v>
      </c>
    </row>
    <row r="16" spans="1:9" ht="208.5" customHeight="1" x14ac:dyDescent="0.35">
      <c r="A16" s="427"/>
      <c r="B16" s="241" t="s">
        <v>171</v>
      </c>
      <c r="C16" s="242" t="s">
        <v>256</v>
      </c>
      <c r="D16" s="243" t="s">
        <v>257</v>
      </c>
      <c r="E16" s="244" t="s">
        <v>258</v>
      </c>
      <c r="F16" s="244" t="s">
        <v>259</v>
      </c>
      <c r="G16" s="245">
        <v>60</v>
      </c>
      <c r="H16" s="245" t="s">
        <v>260</v>
      </c>
      <c r="I16" s="245">
        <v>1</v>
      </c>
    </row>
    <row r="17" spans="1:9" ht="51" customHeight="1" x14ac:dyDescent="0.35">
      <c r="A17" s="427"/>
      <c r="B17" s="241" t="s">
        <v>174</v>
      </c>
      <c r="C17" s="242" t="s">
        <v>262</v>
      </c>
      <c r="D17" s="243" t="s">
        <v>263</v>
      </c>
      <c r="E17" s="244" t="s">
        <v>264</v>
      </c>
      <c r="F17" s="244" t="s">
        <v>265</v>
      </c>
      <c r="G17" s="245">
        <v>60</v>
      </c>
      <c r="H17" s="245" t="s">
        <v>254</v>
      </c>
      <c r="I17" s="245">
        <v>1</v>
      </c>
    </row>
    <row r="18" spans="1:9" ht="20" x14ac:dyDescent="0.35">
      <c r="A18" s="428"/>
      <c r="B18" s="241" t="s">
        <v>177</v>
      </c>
      <c r="C18" s="242" t="s">
        <v>267</v>
      </c>
      <c r="D18" s="243" t="s">
        <v>268</v>
      </c>
      <c r="E18" s="244" t="s">
        <v>269</v>
      </c>
      <c r="F18" s="244" t="s">
        <v>270</v>
      </c>
      <c r="G18" s="245">
        <v>60</v>
      </c>
      <c r="H18" s="245" t="s">
        <v>254</v>
      </c>
      <c r="I18" s="245">
        <v>1</v>
      </c>
    </row>
    <row r="19" spans="1:9" ht="280.5" customHeight="1" x14ac:dyDescent="0.35">
      <c r="A19" s="426" t="s">
        <v>277</v>
      </c>
      <c r="B19" s="241" t="s">
        <v>278</v>
      </c>
      <c r="C19" s="242" t="s">
        <v>250</v>
      </c>
      <c r="D19" s="243" t="s">
        <v>251</v>
      </c>
      <c r="E19" s="244" t="s">
        <v>252</v>
      </c>
      <c r="F19" s="244" t="s">
        <v>253</v>
      </c>
      <c r="G19" s="245">
        <v>120</v>
      </c>
      <c r="H19" s="245" t="s">
        <v>254</v>
      </c>
      <c r="I19" s="245">
        <v>4</v>
      </c>
    </row>
    <row r="20" spans="1:9" ht="206.5" customHeight="1" x14ac:dyDescent="0.35">
      <c r="A20" s="427"/>
      <c r="B20" s="241" t="s">
        <v>279</v>
      </c>
      <c r="C20" s="242" t="s">
        <v>256</v>
      </c>
      <c r="D20" s="243" t="s">
        <v>257</v>
      </c>
      <c r="E20" s="244" t="s">
        <v>258</v>
      </c>
      <c r="F20" s="244" t="s">
        <v>259</v>
      </c>
      <c r="G20" s="245">
        <v>60</v>
      </c>
      <c r="H20" s="245" t="s">
        <v>260</v>
      </c>
      <c r="I20" s="245">
        <v>4</v>
      </c>
    </row>
    <row r="21" spans="1:9" ht="40" x14ac:dyDescent="0.35">
      <c r="A21" s="427"/>
      <c r="B21" s="241" t="s">
        <v>280</v>
      </c>
      <c r="C21" s="242" t="s">
        <v>262</v>
      </c>
      <c r="D21" s="243" t="s">
        <v>263</v>
      </c>
      <c r="E21" s="244" t="s">
        <v>264</v>
      </c>
      <c r="F21" s="244" t="s">
        <v>265</v>
      </c>
      <c r="G21" s="245">
        <v>60</v>
      </c>
      <c r="H21" s="245" t="s">
        <v>254</v>
      </c>
      <c r="I21" s="245">
        <v>4</v>
      </c>
    </row>
    <row r="22" spans="1:9" ht="20" x14ac:dyDescent="0.35">
      <c r="A22" s="428"/>
      <c r="B22" s="241" t="s">
        <v>281</v>
      </c>
      <c r="C22" s="242" t="s">
        <v>267</v>
      </c>
      <c r="D22" s="243" t="s">
        <v>268</v>
      </c>
      <c r="E22" s="244" t="s">
        <v>269</v>
      </c>
      <c r="F22" s="244" t="s">
        <v>270</v>
      </c>
      <c r="G22" s="245">
        <v>60</v>
      </c>
      <c r="H22" s="245" t="s">
        <v>254</v>
      </c>
      <c r="I22" s="245">
        <v>4</v>
      </c>
    </row>
    <row r="26" spans="1:9" x14ac:dyDescent="0.25">
      <c r="A26" s="247"/>
      <c r="B26" s="248"/>
      <c r="C26" s="248"/>
      <c r="D26" s="248"/>
      <c r="E26" s="248"/>
      <c r="I26" s="249"/>
    </row>
    <row r="28" spans="1:9" x14ac:dyDescent="0.25">
      <c r="I28" s="249"/>
    </row>
    <row r="31" spans="1:9" x14ac:dyDescent="0.25">
      <c r="I31" s="249"/>
    </row>
    <row r="34" spans="9:9" x14ac:dyDescent="0.25">
      <c r="I34" s="249"/>
    </row>
  </sheetData>
  <autoFilter ref="A2:I22" xr:uid="{00000000-0001-0000-0100-000000000000}"/>
  <mergeCells count="6">
    <mergeCell ref="A7:A10"/>
    <mergeCell ref="A11:A14"/>
    <mergeCell ref="A15:A18"/>
    <mergeCell ref="A19:A22"/>
    <mergeCell ref="A1:D1"/>
    <mergeCell ref="A3:A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K77"/>
  <sheetViews>
    <sheetView showWhiteSpace="0" view="pageLayout" topLeftCell="A60" zoomScale="90" zoomScaleNormal="100" zoomScalePageLayoutView="90" workbookViewId="0">
      <selection activeCell="J46" sqref="J46"/>
    </sheetView>
  </sheetViews>
  <sheetFormatPr defaultColWidth="9.1796875" defaultRowHeight="14.5" x14ac:dyDescent="0.35"/>
  <cols>
    <col min="1" max="1" width="5.81640625" style="135" customWidth="1"/>
    <col min="2" max="2" width="27.81640625" customWidth="1"/>
    <col min="3" max="3" width="28" customWidth="1"/>
    <col min="4" max="4" width="39.81640625" customWidth="1"/>
    <col min="5" max="5" width="36" style="136" customWidth="1"/>
    <col min="6" max="6" width="13.81640625" style="136" customWidth="1"/>
    <col min="7" max="7" width="11.81640625" style="136" customWidth="1"/>
    <col min="8" max="8" width="18.81640625" style="137" customWidth="1"/>
    <col min="9" max="9" width="20.81640625" style="137" customWidth="1"/>
    <col min="10" max="10" width="15" customWidth="1"/>
  </cols>
  <sheetData>
    <row r="1" spans="1:10" ht="15.5" x14ac:dyDescent="0.35">
      <c r="A1" s="330" t="s">
        <v>238</v>
      </c>
      <c r="B1" s="330"/>
      <c r="C1" s="6"/>
      <c r="D1" s="6"/>
      <c r="E1" s="80"/>
      <c r="F1" s="80"/>
      <c r="G1" s="80"/>
      <c r="H1" s="331" t="s">
        <v>282</v>
      </c>
      <c r="I1" s="331"/>
    </row>
    <row r="2" spans="1:10" ht="15.5" x14ac:dyDescent="0.35">
      <c r="A2" s="82"/>
      <c r="B2" s="332" t="s">
        <v>283</v>
      </c>
      <c r="C2" s="333"/>
      <c r="D2" s="83">
        <f>'Invitation NEW'!B2</f>
        <v>7000011227</v>
      </c>
      <c r="E2" s="334"/>
      <c r="F2" s="334"/>
      <c r="G2" s="334"/>
      <c r="H2" s="334"/>
      <c r="I2" s="84"/>
    </row>
    <row r="3" spans="1:10" ht="14.5" customHeight="1" x14ac:dyDescent="0.35">
      <c r="A3" s="82"/>
      <c r="B3" s="332" t="s">
        <v>284</v>
      </c>
      <c r="C3" s="335"/>
      <c r="D3" s="85"/>
      <c r="E3" s="86"/>
      <c r="F3" s="86"/>
      <c r="G3" s="86"/>
      <c r="H3" s="84"/>
      <c r="I3" s="84"/>
    </row>
    <row r="4" spans="1:10" ht="47.5" customHeight="1" thickBot="1" x14ac:dyDescent="0.4">
      <c r="A4" s="336" t="s">
        <v>285</v>
      </c>
      <c r="B4" s="336"/>
      <c r="C4" s="336"/>
      <c r="D4" s="336"/>
      <c r="E4" s="336"/>
      <c r="F4" s="336"/>
      <c r="G4" s="336"/>
      <c r="H4" s="336"/>
      <c r="I4" s="336"/>
    </row>
    <row r="5" spans="1:10" ht="34.4" customHeight="1" thickBot="1" x14ac:dyDescent="0.4">
      <c r="A5" s="337" t="s">
        <v>286</v>
      </c>
      <c r="B5" s="338"/>
      <c r="C5" s="338"/>
      <c r="D5" s="338"/>
      <c r="E5" s="338"/>
      <c r="F5" s="338"/>
      <c r="G5" s="338"/>
      <c r="H5" s="338"/>
      <c r="I5" s="338"/>
    </row>
    <row r="6" spans="1:10" ht="39.5" thickBot="1" x14ac:dyDescent="0.4">
      <c r="A6" s="87" t="s">
        <v>287</v>
      </c>
      <c r="B6" s="88" t="s">
        <v>288</v>
      </c>
      <c r="C6" s="89" t="s">
        <v>289</v>
      </c>
      <c r="D6" s="89" t="s">
        <v>290</v>
      </c>
      <c r="E6" s="89" t="s">
        <v>291</v>
      </c>
      <c r="F6" s="90" t="s">
        <v>292</v>
      </c>
      <c r="G6" s="90" t="s">
        <v>293</v>
      </c>
      <c r="H6" s="91" t="s">
        <v>294</v>
      </c>
      <c r="I6" s="92" t="s">
        <v>295</v>
      </c>
      <c r="J6" s="93"/>
    </row>
    <row r="7" spans="1:10" s="95" customFormat="1" ht="15" thickBot="1" x14ac:dyDescent="0.4">
      <c r="A7" s="339" t="s">
        <v>296</v>
      </c>
      <c r="B7" s="340"/>
      <c r="C7" s="340"/>
      <c r="D7" s="340"/>
      <c r="E7" s="340"/>
      <c r="F7" s="340"/>
      <c r="G7" s="340"/>
      <c r="H7" s="340"/>
      <c r="I7" s="341"/>
      <c r="J7" s="94"/>
    </row>
    <row r="8" spans="1:10" s="95" customFormat="1" ht="23" x14ac:dyDescent="0.35">
      <c r="A8" s="96" t="s">
        <v>249</v>
      </c>
      <c r="B8" s="250" t="str">
        <f>'Annex 5 Specification'!D3</f>
        <v>Трифазний високовольтний гібридний інвертор</v>
      </c>
      <c r="C8" s="252" t="str">
        <f>'Annex 5 Specification'!C3</f>
        <v>Three-phase high-voltage hybrid inverter</v>
      </c>
      <c r="D8" s="97"/>
      <c r="E8" s="97"/>
      <c r="F8" s="263" t="str">
        <f>'Annex 5 Specification'!H3</f>
        <v>piece/штука</v>
      </c>
      <c r="G8" s="264">
        <f>'Annex 5 Specification'!I3</f>
        <v>2</v>
      </c>
      <c r="H8" s="100"/>
      <c r="I8" s="267">
        <f>G8*ROUND(H8,2)</f>
        <v>0</v>
      </c>
    </row>
    <row r="9" spans="1:10" s="95" customFormat="1" ht="34.5" x14ac:dyDescent="0.35">
      <c r="A9" s="101" t="s">
        <v>255</v>
      </c>
      <c r="B9" s="251" t="str">
        <f>'Annex 5 Specification'!D4</f>
        <v>Акумуляторні батареї LiFePO4 для високовольтних інверторів</v>
      </c>
      <c r="C9" s="253" t="str">
        <f>'Annex 5 Specification'!C4</f>
        <v>LiFePO4 rechargeable batteries for high-voltage inverters</v>
      </c>
      <c r="D9" s="102"/>
      <c r="E9" s="102"/>
      <c r="F9" s="265" t="str">
        <f>'Annex 5 Specification'!H4</f>
        <v>набір (12 штук в кожному)/set (12 pieces in each)</v>
      </c>
      <c r="G9" s="141">
        <f>'Annex 5 Specification'!I4</f>
        <v>2</v>
      </c>
      <c r="H9" s="266"/>
      <c r="I9" s="113">
        <f t="shared" ref="I9:I11" si="0">G9*ROUND(H9,2)</f>
        <v>0</v>
      </c>
    </row>
    <row r="10" spans="1:10" s="95" customFormat="1" ht="23" x14ac:dyDescent="0.35">
      <c r="A10" s="101" t="s">
        <v>261</v>
      </c>
      <c r="B10" s="251" t="str">
        <f>'Annex 5 Specification'!D5</f>
        <v xml:space="preserve">Блок керування високовольтною батареєю </v>
      </c>
      <c r="C10" s="253" t="str">
        <f>'Annex 5 Specification'!C5</f>
        <v>BMS Battery Management System</v>
      </c>
      <c r="D10" s="102"/>
      <c r="E10" s="102"/>
      <c r="F10" s="141" t="str">
        <f>'Annex 5 Specification'!H5</f>
        <v>piece/штука</v>
      </c>
      <c r="G10" s="141">
        <f>'Annex 5 Specification'!I5</f>
        <v>2</v>
      </c>
      <c r="H10" s="266"/>
      <c r="I10" s="113">
        <f t="shared" si="0"/>
        <v>0</v>
      </c>
    </row>
    <row r="11" spans="1:10" s="95" customFormat="1" ht="15" thickBot="1" x14ac:dyDescent="0.4">
      <c r="A11" s="256" t="s">
        <v>266</v>
      </c>
      <c r="B11" s="260" t="str">
        <f>'Annex 5 Specification'!D6</f>
        <v>Конструкція</v>
      </c>
      <c r="C11" s="261" t="str">
        <f>'Annex 5 Specification'!C6</f>
        <v>Rack</v>
      </c>
      <c r="D11" s="262"/>
      <c r="E11" s="262"/>
      <c r="F11" s="103" t="str">
        <f>'Annex 5 Specification'!H6</f>
        <v>piece/штука</v>
      </c>
      <c r="G11" s="111">
        <f>'Annex 5 Specification'!I6</f>
        <v>2</v>
      </c>
      <c r="H11" s="237"/>
      <c r="I11" s="108">
        <f t="shared" si="0"/>
        <v>0</v>
      </c>
    </row>
    <row r="12" spans="1:10" ht="15" thickBot="1" x14ac:dyDescent="0.4">
      <c r="A12" s="307" t="s">
        <v>297</v>
      </c>
      <c r="B12" s="308"/>
      <c r="C12" s="308"/>
      <c r="D12" s="308"/>
      <c r="E12" s="308"/>
      <c r="F12" s="308"/>
      <c r="G12" s="308"/>
      <c r="H12" s="309"/>
      <c r="I12" s="108">
        <f>SUM(I8:I11)</f>
        <v>0</v>
      </c>
    </row>
    <row r="13" spans="1:10" ht="15" thickBot="1" x14ac:dyDescent="0.4">
      <c r="A13" s="109"/>
      <c r="B13" s="109"/>
      <c r="C13" s="109"/>
      <c r="D13" s="109"/>
      <c r="E13" s="109"/>
      <c r="F13" s="109"/>
      <c r="G13" s="109"/>
      <c r="H13" s="109"/>
      <c r="I13" s="110"/>
    </row>
    <row r="14" spans="1:10" ht="15" thickBot="1" x14ac:dyDescent="0.4">
      <c r="A14" s="310" t="s">
        <v>298</v>
      </c>
      <c r="B14" s="311"/>
      <c r="C14" s="311"/>
      <c r="D14" s="311"/>
      <c r="E14" s="311"/>
      <c r="F14" s="311"/>
      <c r="G14" s="311"/>
      <c r="H14" s="311"/>
      <c r="I14" s="312"/>
    </row>
    <row r="15" spans="1:10" ht="23" x14ac:dyDescent="0.35">
      <c r="A15" s="96" t="s">
        <v>58</v>
      </c>
      <c r="B15" s="254" t="str">
        <f>'Annex 5 Specification'!D7</f>
        <v>Трифазний високовольтний гібридний інвертор</v>
      </c>
      <c r="C15" s="255" t="str">
        <f>'Annex 5 Specification'!C7</f>
        <v>Three-phase high-voltage hybrid inverter</v>
      </c>
      <c r="D15" s="102"/>
      <c r="E15" s="102"/>
      <c r="F15" s="103" t="str">
        <f>'Annex 5 Specification'!H7</f>
        <v>piece/штука</v>
      </c>
      <c r="G15" s="111">
        <f>'Annex 5 Specification'!I7</f>
        <v>4</v>
      </c>
      <c r="H15" s="112"/>
      <c r="I15" s="113">
        <f t="shared" ref="I15:I18" si="1">G15*ROUND(H15,2)</f>
        <v>0</v>
      </c>
    </row>
    <row r="16" spans="1:10" ht="34.5" x14ac:dyDescent="0.35">
      <c r="A16" s="101" t="s">
        <v>61</v>
      </c>
      <c r="B16" s="254" t="str">
        <f>'Annex 5 Specification'!D8</f>
        <v>Акумуляторні батареї LiFePO4 для високовольтних інверторів</v>
      </c>
      <c r="C16" s="255" t="str">
        <f>'Annex 5 Specification'!C8</f>
        <v>LiFePO4 rechargeable batteries for high-voltage inverters</v>
      </c>
      <c r="D16" s="102"/>
      <c r="E16" s="102"/>
      <c r="F16" s="268" t="str">
        <f>'Annex 5 Specification'!H8</f>
        <v>набір (12 штук в кожному)/set (12 pieces in each)</v>
      </c>
      <c r="G16" s="111">
        <f>'Annex 5 Specification'!I8</f>
        <v>4</v>
      </c>
      <c r="H16" s="102"/>
      <c r="I16" s="113">
        <f t="shared" si="1"/>
        <v>0</v>
      </c>
    </row>
    <row r="17" spans="1:9" ht="23" x14ac:dyDescent="0.35">
      <c r="A17" s="101" t="s">
        <v>64</v>
      </c>
      <c r="B17" s="254" t="str">
        <f>'Annex 5 Specification'!D9</f>
        <v xml:space="preserve">Блок керування високовольтною батареєю </v>
      </c>
      <c r="C17" s="255" t="str">
        <f>'Annex 5 Specification'!C9</f>
        <v>BMS Battery Management System</v>
      </c>
      <c r="D17" s="102"/>
      <c r="E17" s="102"/>
      <c r="F17" s="103" t="str">
        <f>'Annex 5 Specification'!H9</f>
        <v>piece/штука</v>
      </c>
      <c r="G17" s="111">
        <f>'Annex 5 Specification'!I9</f>
        <v>4</v>
      </c>
      <c r="H17" s="102"/>
      <c r="I17" s="113">
        <f t="shared" si="1"/>
        <v>0</v>
      </c>
    </row>
    <row r="18" spans="1:9" ht="15" thickBot="1" x14ac:dyDescent="0.4">
      <c r="A18" s="101" t="s">
        <v>67</v>
      </c>
      <c r="B18" s="254" t="str">
        <f>'Annex 5 Specification'!D10</f>
        <v>Конструкція</v>
      </c>
      <c r="C18" s="255" t="str">
        <f>'Annex 5 Specification'!C10</f>
        <v>Rack</v>
      </c>
      <c r="D18" s="102"/>
      <c r="E18" s="102"/>
      <c r="F18" s="103" t="str">
        <f>'Annex 5 Specification'!H10</f>
        <v>piece/штука</v>
      </c>
      <c r="G18" s="111">
        <f>'Annex 5 Specification'!I10</f>
        <v>4</v>
      </c>
      <c r="H18" s="102"/>
      <c r="I18" s="113">
        <f t="shared" si="1"/>
        <v>0</v>
      </c>
    </row>
    <row r="19" spans="1:9" ht="15" thickBot="1" x14ac:dyDescent="0.4">
      <c r="A19" s="307" t="s">
        <v>299</v>
      </c>
      <c r="B19" s="308"/>
      <c r="C19" s="308"/>
      <c r="D19" s="308"/>
      <c r="E19" s="308"/>
      <c r="F19" s="308"/>
      <c r="G19" s="308"/>
      <c r="H19" s="309"/>
      <c r="I19" s="107">
        <f>SUM(I15:I18)</f>
        <v>0</v>
      </c>
    </row>
    <row r="20" spans="1:9" ht="15" thickBot="1" x14ac:dyDescent="0.4">
      <c r="A20" s="109"/>
      <c r="B20" s="109"/>
      <c r="C20" s="109"/>
      <c r="D20" s="109"/>
      <c r="E20" s="109"/>
      <c r="F20" s="109"/>
      <c r="G20" s="109"/>
      <c r="H20" s="109"/>
      <c r="I20" s="110"/>
    </row>
    <row r="21" spans="1:9" ht="15" thickBot="1" x14ac:dyDescent="0.4">
      <c r="A21" s="310" t="s">
        <v>300</v>
      </c>
      <c r="B21" s="311"/>
      <c r="C21" s="311"/>
      <c r="D21" s="311"/>
      <c r="E21" s="311"/>
      <c r="F21" s="311"/>
      <c r="G21" s="311"/>
      <c r="H21" s="311"/>
      <c r="I21" s="312"/>
    </row>
    <row r="22" spans="1:9" ht="23" x14ac:dyDescent="0.35">
      <c r="A22" s="96" t="s">
        <v>272</v>
      </c>
      <c r="B22" s="254" t="str">
        <f>'Annex 5 Specification'!D11</f>
        <v>Трифазний високовольтний гібридний інвертор</v>
      </c>
      <c r="C22" s="255" t="str">
        <f>'Annex 5 Specification'!C11</f>
        <v>Three-phase high-voltage hybrid inverter</v>
      </c>
      <c r="D22" s="102"/>
      <c r="E22" s="102"/>
      <c r="F22" s="103" t="str">
        <f>'Annex 5 Specification'!H11</f>
        <v>piece/штука</v>
      </c>
      <c r="G22" s="111">
        <f>'Annex 5 Specification'!I11</f>
        <v>1</v>
      </c>
      <c r="H22" s="112"/>
      <c r="I22" s="113">
        <f t="shared" ref="I22:I23" si="2">G22*ROUND(H22,2)</f>
        <v>0</v>
      </c>
    </row>
    <row r="23" spans="1:9" ht="34.5" x14ac:dyDescent="0.35">
      <c r="A23" s="101" t="s">
        <v>273</v>
      </c>
      <c r="B23" s="254" t="str">
        <f>'Annex 5 Specification'!D12</f>
        <v>Акумуляторні батареї LiFePO4 для високовольтних інверторів</v>
      </c>
      <c r="C23" s="255" t="str">
        <f>'Annex 5 Specification'!C12</f>
        <v>LiFePO4 rechargeable batteries for high-voltage inverters</v>
      </c>
      <c r="D23" s="102"/>
      <c r="E23" s="102"/>
      <c r="F23" s="268" t="str">
        <f>'Annex 5 Specification'!H12</f>
        <v>набір (12 штук в кожному)/set (12 pieces in each)</v>
      </c>
      <c r="G23" s="111">
        <f>'Annex 5 Specification'!I12</f>
        <v>1</v>
      </c>
      <c r="H23" s="102"/>
      <c r="I23" s="113">
        <f t="shared" si="2"/>
        <v>0</v>
      </c>
    </row>
    <row r="24" spans="1:9" ht="23" x14ac:dyDescent="0.35">
      <c r="A24" s="101" t="s">
        <v>64</v>
      </c>
      <c r="B24" s="254" t="str">
        <f>'Annex 5 Specification'!D13</f>
        <v xml:space="preserve">Блок керування високовольтною батареєю </v>
      </c>
      <c r="C24" s="255" t="str">
        <f>'Annex 5 Specification'!C13</f>
        <v>BMS Battery Management System</v>
      </c>
      <c r="D24" s="102"/>
      <c r="E24" s="102"/>
      <c r="F24" s="103" t="str">
        <f>'Annex 5 Specification'!H13</f>
        <v>piece/штука</v>
      </c>
      <c r="G24" s="111">
        <f>'Annex 5 Specification'!I13</f>
        <v>1</v>
      </c>
      <c r="H24" s="102"/>
      <c r="I24" s="113">
        <f>G24*ROUND(H24,2)</f>
        <v>0</v>
      </c>
    </row>
    <row r="25" spans="1:9" ht="23.5" customHeight="1" thickBot="1" x14ac:dyDescent="0.4">
      <c r="A25" s="101" t="s">
        <v>275</v>
      </c>
      <c r="B25" s="254" t="str">
        <f>'Annex 5 Specification'!D14</f>
        <v>Конструкція</v>
      </c>
      <c r="C25" s="255" t="str">
        <f>'Annex 5 Specification'!C14</f>
        <v>Rack</v>
      </c>
      <c r="D25" s="102"/>
      <c r="E25" s="102"/>
      <c r="F25" s="103" t="str">
        <f>'Annex 5 Specification'!H14</f>
        <v>piece/штука</v>
      </c>
      <c r="G25" s="111">
        <f>'Annex 5 Specification'!I14</f>
        <v>1</v>
      </c>
      <c r="H25" s="102"/>
      <c r="I25" s="113">
        <f>G25*ROUND(H25,2)</f>
        <v>0</v>
      </c>
    </row>
    <row r="26" spans="1:9" ht="15" thickBot="1" x14ac:dyDescent="0.4">
      <c r="A26" s="307" t="s">
        <v>301</v>
      </c>
      <c r="B26" s="308"/>
      <c r="C26" s="308"/>
      <c r="D26" s="308"/>
      <c r="E26" s="308"/>
      <c r="F26" s="308"/>
      <c r="G26" s="308"/>
      <c r="H26" s="309"/>
      <c r="I26" s="107">
        <f>SUM(I22:I25)</f>
        <v>0</v>
      </c>
    </row>
    <row r="27" spans="1:9" ht="15" thickBot="1" x14ac:dyDescent="0.4">
      <c r="A27" s="257"/>
      <c r="B27" s="258"/>
      <c r="C27" s="258"/>
      <c r="D27" s="258"/>
      <c r="E27" s="258"/>
      <c r="F27" s="258"/>
      <c r="G27" s="258"/>
      <c r="H27" s="258"/>
      <c r="I27" s="259"/>
    </row>
    <row r="28" spans="1:9" ht="15" thickBot="1" x14ac:dyDescent="0.4">
      <c r="A28" s="310" t="s">
        <v>302</v>
      </c>
      <c r="B28" s="311"/>
      <c r="C28" s="311"/>
      <c r="D28" s="311"/>
      <c r="E28" s="311"/>
      <c r="F28" s="311"/>
      <c r="G28" s="311"/>
      <c r="H28" s="311"/>
      <c r="I28" s="312"/>
    </row>
    <row r="29" spans="1:9" ht="23" x14ac:dyDescent="0.35">
      <c r="A29" s="96" t="s">
        <v>168</v>
      </c>
      <c r="B29" s="254" t="str">
        <f>'Annex 5 Specification'!D15</f>
        <v>Трифазний високовольтний гібридний інвертор</v>
      </c>
      <c r="C29" s="255" t="str">
        <f>'Annex 5 Specification'!C15</f>
        <v>Three-phase high-voltage hybrid inverter</v>
      </c>
      <c r="D29" s="102"/>
      <c r="E29" s="102"/>
      <c r="F29" s="103" t="str">
        <f>'Annex 5 Specification'!H15</f>
        <v>piece/штука</v>
      </c>
      <c r="G29" s="111">
        <f>'Annex 5 Specification'!I15</f>
        <v>1</v>
      </c>
      <c r="H29" s="112"/>
      <c r="I29" s="113">
        <f t="shared" ref="I29:I32" si="3">G29*ROUND(H29,2)</f>
        <v>0</v>
      </c>
    </row>
    <row r="30" spans="1:9" ht="34.5" x14ac:dyDescent="0.35">
      <c r="A30" s="101" t="s">
        <v>171</v>
      </c>
      <c r="B30" s="254" t="str">
        <f>'Annex 5 Specification'!D16</f>
        <v>Акумуляторні батареї LiFePO4 для високовольтних інверторів</v>
      </c>
      <c r="C30" s="255" t="str">
        <f>'Annex 5 Specification'!C16</f>
        <v>LiFePO4 rechargeable batteries for high-voltage inverters</v>
      </c>
      <c r="D30" s="102"/>
      <c r="E30" s="102"/>
      <c r="F30" s="268" t="str">
        <f>'Annex 5 Specification'!H16</f>
        <v>набір (12 штук в кожному)/set (12 pieces in each)</v>
      </c>
      <c r="G30" s="111">
        <f>'Annex 5 Specification'!I16</f>
        <v>1</v>
      </c>
      <c r="H30" s="102"/>
      <c r="I30" s="113">
        <f t="shared" si="3"/>
        <v>0</v>
      </c>
    </row>
    <row r="31" spans="1:9" ht="23" x14ac:dyDescent="0.35">
      <c r="A31" s="101" t="s">
        <v>174</v>
      </c>
      <c r="B31" s="254" t="str">
        <f>'Annex 5 Specification'!D17</f>
        <v xml:space="preserve">Блок керування високовольтною батареєю </v>
      </c>
      <c r="C31" s="255" t="str">
        <f>'Annex 5 Specification'!C17</f>
        <v>BMS Battery Management System</v>
      </c>
      <c r="D31" s="102"/>
      <c r="E31" s="102"/>
      <c r="F31" s="103" t="str">
        <f>'Annex 5 Specification'!H17</f>
        <v>piece/штука</v>
      </c>
      <c r="G31" s="111">
        <f>'Annex 5 Specification'!I17</f>
        <v>1</v>
      </c>
      <c r="H31" s="102"/>
      <c r="I31" s="113">
        <f t="shared" si="3"/>
        <v>0</v>
      </c>
    </row>
    <row r="32" spans="1:9" ht="23.5" customHeight="1" thickBot="1" x14ac:dyDescent="0.4">
      <c r="A32" s="101" t="s">
        <v>177</v>
      </c>
      <c r="B32" s="254" t="str">
        <f>'Annex 5 Specification'!D18</f>
        <v>Конструкція</v>
      </c>
      <c r="C32" s="255" t="str">
        <f>'Annex 5 Specification'!C18</f>
        <v>Rack</v>
      </c>
      <c r="D32" s="102"/>
      <c r="E32" s="102"/>
      <c r="F32" s="103" t="str">
        <f>'Annex 5 Specification'!H18</f>
        <v>piece/штука</v>
      </c>
      <c r="G32" s="111">
        <f>'Annex 5 Specification'!I18</f>
        <v>1</v>
      </c>
      <c r="H32" s="102"/>
      <c r="I32" s="113">
        <f t="shared" si="3"/>
        <v>0</v>
      </c>
    </row>
    <row r="33" spans="1:10" ht="15" thickBot="1" x14ac:dyDescent="0.4">
      <c r="A33" s="307" t="s">
        <v>303</v>
      </c>
      <c r="B33" s="308"/>
      <c r="C33" s="308"/>
      <c r="D33" s="308"/>
      <c r="E33" s="308"/>
      <c r="F33" s="308"/>
      <c r="G33" s="308"/>
      <c r="H33" s="309"/>
      <c r="I33" s="107">
        <f>SUM(I29:I32)</f>
        <v>0</v>
      </c>
    </row>
    <row r="34" spans="1:10" ht="15" thickBot="1" x14ac:dyDescent="0.4">
      <c r="A34" s="257"/>
      <c r="B34" s="258"/>
      <c r="C34" s="258"/>
      <c r="D34" s="258"/>
      <c r="E34" s="258"/>
      <c r="F34" s="258"/>
      <c r="G34" s="258"/>
      <c r="H34" s="258"/>
      <c r="I34" s="259"/>
    </row>
    <row r="35" spans="1:10" ht="15" thickBot="1" x14ac:dyDescent="0.4">
      <c r="A35" s="310" t="s">
        <v>304</v>
      </c>
      <c r="B35" s="311"/>
      <c r="C35" s="311"/>
      <c r="D35" s="311"/>
      <c r="E35" s="311"/>
      <c r="F35" s="311"/>
      <c r="G35" s="311"/>
      <c r="H35" s="311"/>
      <c r="I35" s="312"/>
    </row>
    <row r="36" spans="1:10" ht="23" x14ac:dyDescent="0.35">
      <c r="A36" s="96" t="s">
        <v>278</v>
      </c>
      <c r="B36" s="254" t="str">
        <f>'Annex 5 Specification'!D19</f>
        <v>Трифазний високовольтний гібридний інвертор</v>
      </c>
      <c r="C36" s="255" t="str">
        <f>'Annex 5 Specification'!C19</f>
        <v>Three-phase high-voltage hybrid inverter</v>
      </c>
      <c r="D36" s="102"/>
      <c r="E36" s="102"/>
      <c r="F36" s="103" t="str">
        <f>'Annex 5 Specification'!H19</f>
        <v>piece/штука</v>
      </c>
      <c r="G36" s="111">
        <f>'Annex 5 Specification'!I19</f>
        <v>4</v>
      </c>
      <c r="H36" s="112"/>
      <c r="I36" s="113">
        <f t="shared" ref="I36:I39" si="4">G36*ROUND(H36,2)</f>
        <v>0</v>
      </c>
    </row>
    <row r="37" spans="1:10" ht="34.5" x14ac:dyDescent="0.35">
      <c r="A37" s="101" t="s">
        <v>279</v>
      </c>
      <c r="B37" s="254" t="str">
        <f>'Annex 5 Specification'!D20</f>
        <v>Акумуляторні батареї LiFePO4 для високовольтних інверторів</v>
      </c>
      <c r="C37" s="255" t="str">
        <f>'Annex 5 Specification'!C20</f>
        <v>LiFePO4 rechargeable batteries for high-voltage inverters</v>
      </c>
      <c r="D37" s="102"/>
      <c r="E37" s="102"/>
      <c r="F37" s="268" t="str">
        <f>'Annex 5 Specification'!H20</f>
        <v>набір (12 штук в кожному)/set (12 pieces in each)</v>
      </c>
      <c r="G37" s="111">
        <f>'Annex 5 Specification'!I20</f>
        <v>4</v>
      </c>
      <c r="H37" s="102"/>
      <c r="I37" s="113">
        <f t="shared" si="4"/>
        <v>0</v>
      </c>
    </row>
    <row r="38" spans="1:10" ht="23" x14ac:dyDescent="0.35">
      <c r="A38" s="101" t="s">
        <v>280</v>
      </c>
      <c r="B38" s="254" t="str">
        <f>'Annex 5 Specification'!D21</f>
        <v xml:space="preserve">Блок керування високовольтною батареєю </v>
      </c>
      <c r="C38" s="255" t="str">
        <f>'Annex 5 Specification'!C21</f>
        <v>BMS Battery Management System</v>
      </c>
      <c r="D38" s="102"/>
      <c r="E38" s="102"/>
      <c r="F38" s="103" t="str">
        <f>'Annex 5 Specification'!H21</f>
        <v>piece/штука</v>
      </c>
      <c r="G38" s="111">
        <f>'Annex 5 Specification'!I21</f>
        <v>4</v>
      </c>
      <c r="H38" s="102"/>
      <c r="I38" s="113">
        <f t="shared" si="4"/>
        <v>0</v>
      </c>
    </row>
    <row r="39" spans="1:10" ht="23.5" customHeight="1" thickBot="1" x14ac:dyDescent="0.4">
      <c r="A39" s="101" t="s">
        <v>281</v>
      </c>
      <c r="B39" s="254" t="str">
        <f>'Annex 5 Specification'!D22</f>
        <v>Конструкція</v>
      </c>
      <c r="C39" s="255" t="str">
        <f>'Annex 5 Specification'!C22</f>
        <v>Rack</v>
      </c>
      <c r="D39" s="102"/>
      <c r="E39" s="102"/>
      <c r="F39" s="103" t="str">
        <f>'Annex 5 Specification'!H22</f>
        <v>piece/штука</v>
      </c>
      <c r="G39" s="111">
        <f>'Annex 5 Specification'!I22</f>
        <v>4</v>
      </c>
      <c r="H39" s="102"/>
      <c r="I39" s="113">
        <f t="shared" si="4"/>
        <v>0</v>
      </c>
    </row>
    <row r="40" spans="1:10" ht="15" thickBot="1" x14ac:dyDescent="0.4">
      <c r="A40" s="307" t="s">
        <v>305</v>
      </c>
      <c r="B40" s="308"/>
      <c r="C40" s="308"/>
      <c r="D40" s="308"/>
      <c r="E40" s="308"/>
      <c r="F40" s="308"/>
      <c r="G40" s="308"/>
      <c r="H40" s="309"/>
      <c r="I40" s="107">
        <f>SUM(I36:I39)</f>
        <v>0</v>
      </c>
    </row>
    <row r="41" spans="1:10" ht="15" thickBot="1" x14ac:dyDescent="0.4">
      <c r="A41" s="109"/>
      <c r="B41" s="109"/>
      <c r="C41" s="109"/>
      <c r="D41" s="109"/>
      <c r="E41" s="109"/>
      <c r="F41" s="109"/>
      <c r="G41" s="109"/>
      <c r="H41" s="109"/>
      <c r="I41" s="110"/>
    </row>
    <row r="42" spans="1:10" ht="15" thickBot="1" x14ac:dyDescent="0.4">
      <c r="A42" s="307" t="s">
        <v>306</v>
      </c>
      <c r="B42" s="308"/>
      <c r="C42" s="308"/>
      <c r="D42" s="308"/>
      <c r="E42" s="308"/>
      <c r="F42" s="308"/>
      <c r="G42" s="308"/>
      <c r="H42" s="309"/>
      <c r="I42" s="107">
        <f>SUM(I12,I19,I26,I33,I40)</f>
        <v>0</v>
      </c>
    </row>
    <row r="43" spans="1:10" x14ac:dyDescent="0.35">
      <c r="A43" s="109"/>
      <c r="B43" s="109"/>
      <c r="C43" s="109"/>
      <c r="D43" s="109"/>
      <c r="E43" s="109"/>
      <c r="F43" s="109"/>
      <c r="G43" s="109"/>
      <c r="H43" s="109"/>
      <c r="I43" s="110"/>
    </row>
    <row r="44" spans="1:10" x14ac:dyDescent="0.35">
      <c r="A44" s="342" t="s">
        <v>307</v>
      </c>
      <c r="B44" s="342"/>
      <c r="C44" s="342"/>
      <c r="D44" s="342"/>
      <c r="E44" s="342"/>
      <c r="F44" s="342"/>
      <c r="G44" s="342"/>
      <c r="H44" s="342"/>
      <c r="I44" s="342"/>
    </row>
    <row r="45" spans="1:10" x14ac:dyDescent="0.35">
      <c r="A45" s="114"/>
      <c r="B45" s="114"/>
      <c r="C45" s="114"/>
      <c r="D45" s="114"/>
      <c r="E45" s="114"/>
      <c r="F45" s="114"/>
      <c r="G45" s="114"/>
      <c r="H45" s="114"/>
      <c r="I45" s="114"/>
    </row>
    <row r="46" spans="1:10" ht="31" customHeight="1" x14ac:dyDescent="0.35">
      <c r="A46" s="343" t="s">
        <v>308</v>
      </c>
      <c r="B46" s="344"/>
      <c r="C46" s="344"/>
      <c r="D46" s="344"/>
      <c r="E46" s="344"/>
      <c r="F46" s="344"/>
      <c r="G46" s="344"/>
      <c r="H46" s="344"/>
      <c r="I46" s="344"/>
      <c r="J46" s="115"/>
    </row>
    <row r="47" spans="1:10" x14ac:dyDescent="0.35">
      <c r="A47" s="114"/>
      <c r="B47" s="114"/>
      <c r="C47" s="114"/>
      <c r="D47" s="114"/>
      <c r="E47" s="114"/>
      <c r="F47" s="114"/>
      <c r="G47" s="114"/>
      <c r="H47" s="114"/>
      <c r="I47" s="114"/>
    </row>
    <row r="48" spans="1:10" x14ac:dyDescent="0.35">
      <c r="A48" s="345" t="s">
        <v>309</v>
      </c>
      <c r="B48" s="345"/>
      <c r="C48" s="346"/>
      <c r="D48" s="269">
        <f>'Invitation NEW'!B55</f>
        <v>46204</v>
      </c>
      <c r="E48" s="86"/>
      <c r="F48" s="86"/>
      <c r="G48" s="86"/>
      <c r="H48" s="84"/>
      <c r="I48" s="84"/>
    </row>
    <row r="49" spans="1:11" ht="15" thickBot="1" x14ac:dyDescent="0.4">
      <c r="A49" s="116"/>
      <c r="B49" s="116"/>
      <c r="C49" s="117"/>
      <c r="D49" s="118"/>
      <c r="E49" s="86"/>
      <c r="F49" s="86"/>
      <c r="G49" s="86"/>
      <c r="H49" s="84"/>
      <c r="I49" s="84"/>
    </row>
    <row r="50" spans="1:11" ht="23.9" customHeight="1" x14ac:dyDescent="0.35">
      <c r="A50" s="347" t="s">
        <v>310</v>
      </c>
      <c r="B50" s="348"/>
      <c r="C50" s="119">
        <v>1</v>
      </c>
      <c r="D50" s="349" t="s">
        <v>311</v>
      </c>
      <c r="E50" s="350"/>
      <c r="F50" s="350"/>
      <c r="G50" s="350"/>
      <c r="H50" s="350"/>
      <c r="I50" s="351"/>
    </row>
    <row r="51" spans="1:11" ht="25.4" customHeight="1" x14ac:dyDescent="0.35">
      <c r="A51" s="352" t="s">
        <v>312</v>
      </c>
      <c r="B51" s="353"/>
      <c r="C51" s="270">
        <v>8</v>
      </c>
      <c r="D51" s="354" t="s">
        <v>313</v>
      </c>
      <c r="E51" s="355"/>
      <c r="F51" s="355"/>
      <c r="G51" s="355"/>
      <c r="H51" s="355"/>
      <c r="I51" s="356"/>
    </row>
    <row r="52" spans="1:11" s="6" customFormat="1" ht="25.4" customHeight="1" thickBot="1" x14ac:dyDescent="0.4">
      <c r="A52" s="120"/>
      <c r="B52" s="121"/>
      <c r="C52" s="86"/>
      <c r="D52" s="122"/>
      <c r="E52" s="122"/>
      <c r="F52" s="122"/>
      <c r="G52" s="122"/>
      <c r="H52" s="122"/>
      <c r="I52" s="123"/>
    </row>
    <row r="53" spans="1:11" ht="24" customHeight="1" thickBot="1" x14ac:dyDescent="0.4">
      <c r="A53" s="357" t="s">
        <v>314</v>
      </c>
      <c r="B53" s="358"/>
      <c r="C53" s="358"/>
      <c r="D53" s="358"/>
      <c r="E53" s="358"/>
      <c r="F53" s="358"/>
      <c r="G53" s="358"/>
      <c r="H53" s="358"/>
      <c r="I53" s="359"/>
    </row>
    <row r="54" spans="1:11" ht="36" customHeight="1" x14ac:dyDescent="0.35">
      <c r="A54" s="124">
        <v>1</v>
      </c>
      <c r="B54" s="327" t="s">
        <v>315</v>
      </c>
      <c r="C54" s="327"/>
      <c r="D54" s="327"/>
      <c r="E54" s="327" t="s">
        <v>316</v>
      </c>
      <c r="F54" s="327"/>
      <c r="G54" s="327"/>
      <c r="H54" s="328"/>
      <c r="I54" s="329"/>
    </row>
    <row r="55" spans="1:11" ht="36" customHeight="1" x14ac:dyDescent="0.35">
      <c r="A55" s="124">
        <v>2</v>
      </c>
      <c r="B55" s="322" t="s">
        <v>317</v>
      </c>
      <c r="C55" s="323"/>
      <c r="D55" s="324"/>
      <c r="E55" s="322" t="s">
        <v>318</v>
      </c>
      <c r="F55" s="323"/>
      <c r="G55" s="323"/>
      <c r="H55" s="323"/>
      <c r="I55" s="325"/>
    </row>
    <row r="56" spans="1:11" ht="42.75" customHeight="1" x14ac:dyDescent="0.35">
      <c r="A56" s="124">
        <v>3</v>
      </c>
      <c r="B56" s="316" t="s">
        <v>319</v>
      </c>
      <c r="C56" s="317"/>
      <c r="D56" s="318"/>
      <c r="E56" s="319" t="s">
        <v>320</v>
      </c>
      <c r="F56" s="319"/>
      <c r="G56" s="319"/>
      <c r="H56" s="320"/>
      <c r="I56" s="321"/>
      <c r="J56" s="3"/>
    </row>
    <row r="57" spans="1:11" ht="256.5" customHeight="1" x14ac:dyDescent="0.35">
      <c r="A57" s="124">
        <v>4</v>
      </c>
      <c r="B57" s="316" t="s">
        <v>321</v>
      </c>
      <c r="C57" s="317"/>
      <c r="D57" s="318"/>
      <c r="E57" s="327" t="s">
        <v>322</v>
      </c>
      <c r="F57" s="327"/>
      <c r="G57" s="327"/>
      <c r="H57" s="328"/>
      <c r="I57" s="329"/>
      <c r="J57" s="3"/>
    </row>
    <row r="58" spans="1:11" ht="23.5" customHeight="1" x14ac:dyDescent="0.35">
      <c r="A58" s="124">
        <v>5</v>
      </c>
      <c r="B58" s="326" t="s">
        <v>323</v>
      </c>
      <c r="C58" s="323"/>
      <c r="D58" s="324"/>
      <c r="E58" s="327" t="s">
        <v>324</v>
      </c>
      <c r="F58" s="327"/>
      <c r="G58" s="327"/>
      <c r="H58" s="328"/>
      <c r="I58" s="329"/>
    </row>
    <row r="59" spans="1:11" ht="36" customHeight="1" x14ac:dyDescent="0.35">
      <c r="A59" s="124">
        <v>6</v>
      </c>
      <c r="B59" s="326" t="s">
        <v>325</v>
      </c>
      <c r="C59" s="323"/>
      <c r="D59" s="324"/>
      <c r="E59" s="327" t="s">
        <v>326</v>
      </c>
      <c r="F59" s="327"/>
      <c r="G59" s="327"/>
      <c r="H59" s="328"/>
      <c r="I59" s="329"/>
    </row>
    <row r="60" spans="1:11" ht="161.5" customHeight="1" x14ac:dyDescent="0.35">
      <c r="A60" s="125">
        <v>7</v>
      </c>
      <c r="B60" s="360" t="s">
        <v>327</v>
      </c>
      <c r="C60" s="361"/>
      <c r="D60" s="362"/>
      <c r="E60" s="363" t="s">
        <v>328</v>
      </c>
      <c r="F60" s="363"/>
      <c r="G60" s="363"/>
      <c r="H60" s="364"/>
      <c r="I60" s="365"/>
    </row>
    <row r="61" spans="1:11" ht="30" customHeight="1" thickBot="1" x14ac:dyDescent="0.4">
      <c r="A61" s="271">
        <v>8</v>
      </c>
      <c r="B61" s="366" t="s">
        <v>329</v>
      </c>
      <c r="C61" s="367"/>
      <c r="D61" s="368"/>
      <c r="E61" s="369" t="s">
        <v>330</v>
      </c>
      <c r="F61" s="369"/>
      <c r="G61" s="369"/>
      <c r="H61" s="370"/>
      <c r="I61" s="371"/>
      <c r="J61" s="372"/>
      <c r="K61" s="373"/>
    </row>
    <row r="62" spans="1:11" ht="15" thickBot="1" x14ac:dyDescent="0.4">
      <c r="A62" s="357" t="s">
        <v>331</v>
      </c>
      <c r="B62" s="358"/>
      <c r="C62" s="358"/>
      <c r="D62" s="358"/>
      <c r="E62" s="358"/>
      <c r="F62" s="358"/>
      <c r="G62" s="358"/>
      <c r="H62" s="358"/>
      <c r="I62" s="359"/>
    </row>
    <row r="63" spans="1:11" s="126" customFormat="1" ht="37.5" customHeight="1" x14ac:dyDescent="0.35">
      <c r="A63" s="272">
        <v>1</v>
      </c>
      <c r="B63" s="374" t="s">
        <v>332</v>
      </c>
      <c r="C63" s="374"/>
      <c r="D63" s="374"/>
      <c r="E63" s="375" t="s">
        <v>333</v>
      </c>
      <c r="F63" s="375"/>
      <c r="G63" s="375"/>
      <c r="H63" s="375"/>
      <c r="I63" s="376"/>
    </row>
    <row r="64" spans="1:11" s="126" customFormat="1" ht="37" customHeight="1" x14ac:dyDescent="0.35">
      <c r="A64" s="273">
        <v>2</v>
      </c>
      <c r="B64" s="313" t="s">
        <v>334</v>
      </c>
      <c r="C64" s="313"/>
      <c r="D64" s="313"/>
      <c r="E64" s="314" t="s">
        <v>335</v>
      </c>
      <c r="F64" s="314"/>
      <c r="G64" s="314"/>
      <c r="H64" s="314"/>
      <c r="I64" s="315"/>
    </row>
    <row r="65" spans="1:9" s="126" customFormat="1" ht="24.65" customHeight="1" x14ac:dyDescent="0.35">
      <c r="A65" s="273">
        <v>3</v>
      </c>
      <c r="B65" s="313" t="s">
        <v>336</v>
      </c>
      <c r="C65" s="313"/>
      <c r="D65" s="313"/>
      <c r="E65" s="314" t="s">
        <v>337</v>
      </c>
      <c r="F65" s="314"/>
      <c r="G65" s="314"/>
      <c r="H65" s="314"/>
      <c r="I65" s="315"/>
    </row>
    <row r="66" spans="1:9" s="126" customFormat="1" ht="24.65" customHeight="1" x14ac:dyDescent="0.35">
      <c r="A66" s="273">
        <v>4</v>
      </c>
      <c r="B66" s="313" t="s">
        <v>338</v>
      </c>
      <c r="C66" s="313"/>
      <c r="D66" s="313"/>
      <c r="E66" s="314" t="s">
        <v>339</v>
      </c>
      <c r="F66" s="314"/>
      <c r="G66" s="314"/>
      <c r="H66" s="314"/>
      <c r="I66" s="315"/>
    </row>
    <row r="67" spans="1:9" s="126" customFormat="1" ht="24.65" customHeight="1" thickBot="1" x14ac:dyDescent="0.4">
      <c r="A67" s="274">
        <v>5</v>
      </c>
      <c r="B67" s="390" t="s">
        <v>340</v>
      </c>
      <c r="C67" s="390"/>
      <c r="D67" s="390"/>
      <c r="E67" s="391" t="s">
        <v>341</v>
      </c>
      <c r="F67" s="391"/>
      <c r="G67" s="391"/>
      <c r="H67" s="391"/>
      <c r="I67" s="392"/>
    </row>
    <row r="68" spans="1:9" ht="14.15" customHeight="1" thickBot="1" x14ac:dyDescent="0.4">
      <c r="A68" s="127"/>
      <c r="B68" s="127"/>
      <c r="C68" s="127"/>
      <c r="D68" s="127"/>
      <c r="E68" s="127"/>
      <c r="F68" s="127"/>
      <c r="G68" s="127"/>
      <c r="H68" s="128"/>
      <c r="I68" s="128"/>
    </row>
    <row r="69" spans="1:9" ht="82.4" customHeight="1" thickBot="1" x14ac:dyDescent="0.4">
      <c r="A69" s="377" t="s">
        <v>342</v>
      </c>
      <c r="B69" s="378"/>
      <c r="C69" s="378"/>
      <c r="D69" s="378"/>
      <c r="E69" s="379" t="s">
        <v>343</v>
      </c>
      <c r="F69" s="379"/>
      <c r="G69" s="379"/>
      <c r="H69" s="380"/>
      <c r="I69" s="381"/>
    </row>
    <row r="70" spans="1:9" ht="15" customHeight="1" x14ac:dyDescent="0.35">
      <c r="A70" s="129"/>
      <c r="B70" s="130"/>
      <c r="C70" s="130"/>
      <c r="D70" s="130"/>
      <c r="E70" s="121"/>
      <c r="F70" s="121"/>
      <c r="G70" s="121"/>
      <c r="H70" s="131"/>
      <c r="I70" s="131"/>
    </row>
    <row r="71" spans="1:9" x14ac:dyDescent="0.35">
      <c r="A71" s="382" t="s">
        <v>344</v>
      </c>
      <c r="B71" s="382"/>
      <c r="C71" s="383"/>
      <c r="D71" s="384"/>
      <c r="E71" s="132" t="s">
        <v>345</v>
      </c>
      <c r="F71" s="383"/>
      <c r="G71" s="387"/>
      <c r="H71" s="387"/>
      <c r="I71" s="384"/>
    </row>
    <row r="72" spans="1:9" x14ac:dyDescent="0.35">
      <c r="A72" s="382" t="s">
        <v>346</v>
      </c>
      <c r="B72" s="382"/>
      <c r="C72" s="385"/>
      <c r="D72" s="386"/>
      <c r="E72" s="132" t="s">
        <v>347</v>
      </c>
      <c r="F72" s="385"/>
      <c r="G72" s="388"/>
      <c r="H72" s="388"/>
      <c r="I72" s="386"/>
    </row>
    <row r="73" spans="1:9" x14ac:dyDescent="0.35">
      <c r="A73" s="389" t="s">
        <v>348</v>
      </c>
      <c r="B73" s="389"/>
      <c r="C73" s="85"/>
      <c r="D73" s="85"/>
      <c r="E73" s="86"/>
      <c r="F73" s="86"/>
      <c r="G73" s="86"/>
      <c r="H73" s="84"/>
      <c r="I73" s="84"/>
    </row>
    <row r="74" spans="1:9" ht="34.4" customHeight="1" x14ac:dyDescent="0.35">
      <c r="A74" s="338" t="s">
        <v>349</v>
      </c>
      <c r="B74" s="338"/>
      <c r="C74" s="338"/>
      <c r="D74" s="338"/>
      <c r="E74" s="338"/>
      <c r="F74" s="338"/>
      <c r="G74" s="338"/>
      <c r="H74" s="338"/>
      <c r="I74" s="338"/>
    </row>
    <row r="75" spans="1:9" x14ac:dyDescent="0.35">
      <c r="A75" s="133"/>
      <c r="B75" s="6"/>
      <c r="C75" s="6"/>
      <c r="D75" s="6"/>
      <c r="E75" s="80"/>
      <c r="F75" s="80"/>
      <c r="G75" s="80"/>
      <c r="H75" s="134"/>
      <c r="I75" s="134"/>
    </row>
    <row r="76" spans="1:9" x14ac:dyDescent="0.35">
      <c r="A76" s="133"/>
      <c r="B76" s="6"/>
      <c r="C76" s="6"/>
      <c r="D76" s="6"/>
      <c r="E76" s="80"/>
      <c r="F76" s="80"/>
      <c r="G76" s="80"/>
      <c r="H76" s="134"/>
      <c r="I76" s="134"/>
    </row>
    <row r="77" spans="1:9" x14ac:dyDescent="0.35">
      <c r="A77" s="133"/>
      <c r="B77" s="6"/>
      <c r="C77" s="6"/>
      <c r="D77" s="6"/>
      <c r="E77" s="80"/>
      <c r="F77" s="80"/>
      <c r="G77" s="80"/>
      <c r="H77" s="134"/>
      <c r="I77" s="134"/>
    </row>
  </sheetData>
  <mergeCells count="62">
    <mergeCell ref="A74:I74"/>
    <mergeCell ref="A62:I62"/>
    <mergeCell ref="B63:D63"/>
    <mergeCell ref="E63:I63"/>
    <mergeCell ref="A69:D69"/>
    <mergeCell ref="E69:I69"/>
    <mergeCell ref="A71:B71"/>
    <mergeCell ref="C71:D72"/>
    <mergeCell ref="F71:I72"/>
    <mergeCell ref="A72:B72"/>
    <mergeCell ref="A73:B73"/>
    <mergeCell ref="B66:D66"/>
    <mergeCell ref="E66:I66"/>
    <mergeCell ref="B67:D67"/>
    <mergeCell ref="E67:I67"/>
    <mergeCell ref="B60:D60"/>
    <mergeCell ref="E60:I60"/>
    <mergeCell ref="B61:D61"/>
    <mergeCell ref="E61:I61"/>
    <mergeCell ref="J61:K61"/>
    <mergeCell ref="A19:H19"/>
    <mergeCell ref="A21:I21"/>
    <mergeCell ref="A26:H26"/>
    <mergeCell ref="A28:I28"/>
    <mergeCell ref="B57:D57"/>
    <mergeCell ref="E57:I57"/>
    <mergeCell ref="A44:I44"/>
    <mergeCell ref="A46:I46"/>
    <mergeCell ref="A48:C48"/>
    <mergeCell ref="A50:B50"/>
    <mergeCell ref="D50:I50"/>
    <mergeCell ref="A51:B51"/>
    <mergeCell ref="D51:I51"/>
    <mergeCell ref="A53:I53"/>
    <mergeCell ref="B54:D54"/>
    <mergeCell ref="E54:I54"/>
    <mergeCell ref="A4:I4"/>
    <mergeCell ref="A5:I5"/>
    <mergeCell ref="A7:I7"/>
    <mergeCell ref="A12:H12"/>
    <mergeCell ref="A14:I14"/>
    <mergeCell ref="A1:B1"/>
    <mergeCell ref="H1:I1"/>
    <mergeCell ref="B2:C2"/>
    <mergeCell ref="E2:H2"/>
    <mergeCell ref="B3:C3"/>
    <mergeCell ref="A33:H33"/>
    <mergeCell ref="A35:I35"/>
    <mergeCell ref="B64:D64"/>
    <mergeCell ref="E64:I64"/>
    <mergeCell ref="B65:D65"/>
    <mergeCell ref="E65:I65"/>
    <mergeCell ref="A42:H42"/>
    <mergeCell ref="A40:H40"/>
    <mergeCell ref="B56:D56"/>
    <mergeCell ref="E56:I56"/>
    <mergeCell ref="B55:D55"/>
    <mergeCell ref="E55:I55"/>
    <mergeCell ref="B58:D58"/>
    <mergeCell ref="E58:I58"/>
    <mergeCell ref="B59:D59"/>
    <mergeCell ref="E59:I59"/>
  </mergeCells>
  <conditionalFormatting sqref="C71">
    <cfRule type="containsBlanks" dxfId="20" priority="6">
      <formula>LEN(TRIM(C71))=0</formula>
    </cfRule>
  </conditionalFormatting>
  <conditionalFormatting sqref="D8:E11">
    <cfRule type="containsBlanks" dxfId="19" priority="10">
      <formula>LEN(TRIM(D8))=0</formula>
    </cfRule>
  </conditionalFormatting>
  <conditionalFormatting sqref="D15:E18 D22:E25">
    <cfRule type="containsBlanks" dxfId="18" priority="9">
      <formula>LEN(TRIM(D15))=0</formula>
    </cfRule>
  </conditionalFormatting>
  <conditionalFormatting sqref="D29:E32">
    <cfRule type="containsBlanks" dxfId="17" priority="4">
      <formula>LEN(TRIM(D29))=0</formula>
    </cfRule>
  </conditionalFormatting>
  <conditionalFormatting sqref="D36:E39">
    <cfRule type="containsBlanks" dxfId="16" priority="2">
      <formula>LEN(TRIM(D36))=0</formula>
    </cfRule>
  </conditionalFormatting>
  <conditionalFormatting sqref="F71">
    <cfRule type="containsBlanks" dxfId="15" priority="5">
      <formula>LEN(TRIM(F71))=0</formula>
    </cfRule>
  </conditionalFormatting>
  <conditionalFormatting sqref="H8:H11">
    <cfRule type="containsBlanks" dxfId="14" priority="8">
      <formula>LEN(TRIM(H8))=0</formula>
    </cfRule>
  </conditionalFormatting>
  <conditionalFormatting sqref="H15:H18 H22:H25">
    <cfRule type="containsBlanks" dxfId="13" priority="7">
      <formula>LEN(TRIM(H15))=0</formula>
    </cfRule>
  </conditionalFormatting>
  <conditionalFormatting sqref="H29:H32">
    <cfRule type="containsBlanks" dxfId="12" priority="3">
      <formula>LEN(TRIM(H29))=0</formula>
    </cfRule>
  </conditionalFormatting>
  <conditionalFormatting sqref="H36:H39">
    <cfRule type="containsBlanks" dxfId="11" priority="1">
      <formula>LEN(TRIM(H36))=0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S55"/>
  <sheetViews>
    <sheetView tabSelected="1" view="pageLayout" topLeftCell="A40" zoomScale="90" zoomScaleNormal="80" zoomScalePageLayoutView="90" workbookViewId="0">
      <selection activeCell="E58" sqref="E58"/>
    </sheetView>
  </sheetViews>
  <sheetFormatPr defaultColWidth="9.1796875" defaultRowHeight="14.5" x14ac:dyDescent="0.35"/>
  <cols>
    <col min="1" max="1" width="5.81640625" style="135" customWidth="1"/>
    <col min="2" max="2" width="28.81640625" customWidth="1"/>
    <col min="3" max="3" width="30.1796875" customWidth="1"/>
    <col min="4" max="4" width="45.1796875" customWidth="1"/>
    <col min="5" max="5" width="42.453125" style="136" customWidth="1"/>
    <col min="6" max="6" width="15.81640625" style="136" customWidth="1"/>
    <col min="7" max="7" width="13.81640625" style="136" customWidth="1"/>
    <col min="8" max="8" width="21.1796875" style="136" customWidth="1"/>
    <col min="9" max="9" width="16.1796875" style="137" customWidth="1"/>
  </cols>
  <sheetData>
    <row r="1" spans="1:9" ht="15.5" x14ac:dyDescent="0.35">
      <c r="A1" s="133"/>
      <c r="B1" s="6"/>
      <c r="C1" s="6"/>
      <c r="D1" s="6"/>
      <c r="E1" s="80"/>
      <c r="F1" s="80"/>
      <c r="G1" s="80"/>
      <c r="H1" s="80"/>
      <c r="I1" s="81" t="s">
        <v>350</v>
      </c>
    </row>
    <row r="2" spans="1:9" ht="15.5" x14ac:dyDescent="0.35">
      <c r="A2" s="82"/>
      <c r="B2" s="431" t="s">
        <v>351</v>
      </c>
      <c r="C2" s="432"/>
      <c r="D2" s="83">
        <f>'Invitation NEW'!B2</f>
        <v>7000011227</v>
      </c>
      <c r="E2" s="334"/>
      <c r="F2" s="334"/>
      <c r="G2" s="334"/>
      <c r="H2" s="334"/>
      <c r="I2" s="334"/>
    </row>
    <row r="3" spans="1:9" x14ac:dyDescent="0.35">
      <c r="A3" s="82"/>
      <c r="B3" s="433" t="s">
        <v>352</v>
      </c>
      <c r="C3" s="333"/>
      <c r="D3" s="85"/>
      <c r="E3" s="86"/>
      <c r="F3" s="86"/>
      <c r="G3" s="86"/>
      <c r="H3" s="86"/>
      <c r="I3" s="84"/>
    </row>
    <row r="4" spans="1:9" ht="47.5" customHeight="1" thickBot="1" x14ac:dyDescent="0.4">
      <c r="A4" s="336" t="s">
        <v>285</v>
      </c>
      <c r="B4" s="336"/>
      <c r="C4" s="336"/>
      <c r="D4" s="336"/>
      <c r="E4" s="336"/>
      <c r="F4" s="336"/>
      <c r="G4" s="336"/>
      <c r="H4" s="336"/>
      <c r="I4" s="336"/>
    </row>
    <row r="5" spans="1:9" ht="47.5" customHeight="1" thickBot="1" x14ac:dyDescent="0.4">
      <c r="A5" s="434" t="s">
        <v>353</v>
      </c>
      <c r="B5" s="435"/>
      <c r="C5" s="435"/>
      <c r="D5" s="435"/>
      <c r="E5" s="435"/>
      <c r="F5" s="435"/>
      <c r="G5" s="435"/>
      <c r="H5" s="435"/>
      <c r="I5" s="435"/>
    </row>
    <row r="6" spans="1:9" ht="53.5" thickBot="1" x14ac:dyDescent="0.4">
      <c r="A6" s="87" t="s">
        <v>287</v>
      </c>
      <c r="B6" s="88" t="s">
        <v>242</v>
      </c>
      <c r="C6" s="138" t="s">
        <v>289</v>
      </c>
      <c r="D6" s="90" t="s">
        <v>354</v>
      </c>
      <c r="E6" s="90" t="s">
        <v>355</v>
      </c>
      <c r="F6" s="90" t="s">
        <v>292</v>
      </c>
      <c r="G6" s="90" t="s">
        <v>293</v>
      </c>
      <c r="H6" s="139" t="s">
        <v>356</v>
      </c>
      <c r="I6" s="282" t="s">
        <v>245</v>
      </c>
    </row>
    <row r="7" spans="1:9" s="95" customFormat="1" ht="15" thickBot="1" x14ac:dyDescent="0.4">
      <c r="A7" s="339" t="s">
        <v>296</v>
      </c>
      <c r="B7" s="340"/>
      <c r="C7" s="340"/>
      <c r="D7" s="340"/>
      <c r="E7" s="340"/>
      <c r="F7" s="340"/>
      <c r="G7" s="340"/>
      <c r="H7" s="340"/>
      <c r="I7" s="341"/>
    </row>
    <row r="8" spans="1:9" s="95" customFormat="1" ht="23" x14ac:dyDescent="0.35">
      <c r="A8" s="96" t="s">
        <v>249</v>
      </c>
      <c r="B8" s="250" t="str">
        <f>'Annex 5 Specification'!D3</f>
        <v>Трифазний високовольтний гібридний інвертор</v>
      </c>
      <c r="C8" s="252" t="str">
        <f>'Annex 5 Specification'!C3</f>
        <v>Three-phase high-voltage hybrid inverter</v>
      </c>
      <c r="D8" s="286"/>
      <c r="E8" s="286"/>
      <c r="F8" s="263" t="str">
        <f>'Annex 5 Specification'!H3</f>
        <v>piece/штука</v>
      </c>
      <c r="G8" s="264">
        <f>'Annex 5 Specification'!I3</f>
        <v>2</v>
      </c>
      <c r="H8" s="97"/>
      <c r="I8" s="140"/>
    </row>
    <row r="9" spans="1:9" s="95" customFormat="1" ht="34.5" x14ac:dyDescent="0.35">
      <c r="A9" s="101" t="s">
        <v>255</v>
      </c>
      <c r="B9" s="251" t="str">
        <f>'Annex 5 Specification'!D4</f>
        <v>Акумуляторні батареї LiFePO4 для високовольтних інверторів</v>
      </c>
      <c r="C9" s="253" t="str">
        <f>'Annex 5 Specification'!C4</f>
        <v>LiFePO4 rechargeable batteries for high-voltage inverters</v>
      </c>
      <c r="D9" s="287"/>
      <c r="E9" s="287"/>
      <c r="F9" s="265" t="str">
        <f>'Annex 5 Specification'!H4</f>
        <v>набір (12 штук в кожному)/set (12 pieces in each)</v>
      </c>
      <c r="G9" s="141">
        <f>'Annex 5 Specification'!I4</f>
        <v>2</v>
      </c>
      <c r="H9" s="102"/>
      <c r="I9" s="142"/>
    </row>
    <row r="10" spans="1:9" s="95" customFormat="1" ht="23" x14ac:dyDescent="0.35">
      <c r="A10" s="101" t="s">
        <v>261</v>
      </c>
      <c r="B10" s="251" t="str">
        <f>'Annex 5 Specification'!D5</f>
        <v xml:space="preserve">Блок керування високовольтною батареєю </v>
      </c>
      <c r="C10" s="253" t="str">
        <f>'Annex 5 Specification'!C5</f>
        <v>BMS Battery Management System</v>
      </c>
      <c r="D10" s="287"/>
      <c r="E10" s="287"/>
      <c r="F10" s="141" t="str">
        <f>'Annex 5 Specification'!H5</f>
        <v>piece/штука</v>
      </c>
      <c r="G10" s="141">
        <f>'Annex 5 Specification'!I5</f>
        <v>2</v>
      </c>
      <c r="H10" s="102"/>
      <c r="I10" s="142"/>
    </row>
    <row r="11" spans="1:9" s="95" customFormat="1" ht="15" thickBot="1" x14ac:dyDescent="0.4">
      <c r="A11" s="104" t="s">
        <v>266</v>
      </c>
      <c r="B11" s="275" t="str">
        <f>'Annex 5 Specification'!D6</f>
        <v>Конструкція</v>
      </c>
      <c r="C11" s="276" t="str">
        <f>'Annex 5 Specification'!C6</f>
        <v>Rack</v>
      </c>
      <c r="D11" s="288"/>
      <c r="E11" s="288"/>
      <c r="F11" s="106" t="str">
        <f>'Annex 5 Specification'!H6</f>
        <v>piece/штука</v>
      </c>
      <c r="G11" s="277">
        <f>'Annex 5 Specification'!I6</f>
        <v>2</v>
      </c>
      <c r="H11" s="105"/>
      <c r="I11" s="143"/>
    </row>
    <row r="12" spans="1:9" ht="15" thickBot="1" x14ac:dyDescent="0.4">
      <c r="A12" s="109"/>
      <c r="B12" s="109"/>
      <c r="C12" s="109"/>
      <c r="D12" s="109"/>
      <c r="E12" s="109"/>
      <c r="F12" s="109"/>
      <c r="G12" s="109"/>
      <c r="H12" s="109"/>
      <c r="I12" s="110"/>
    </row>
    <row r="13" spans="1:9" ht="15" thickBot="1" x14ac:dyDescent="0.4">
      <c r="A13" s="310" t="s">
        <v>298</v>
      </c>
      <c r="B13" s="311"/>
      <c r="C13" s="311"/>
      <c r="D13" s="311"/>
      <c r="E13" s="311"/>
      <c r="F13" s="311"/>
      <c r="G13" s="311"/>
      <c r="H13" s="311"/>
      <c r="I13" s="312"/>
    </row>
    <row r="14" spans="1:9" ht="23" x14ac:dyDescent="0.35">
      <c r="A14" s="96" t="s">
        <v>58</v>
      </c>
      <c r="B14" s="278" t="str">
        <f>'Annex 5 Specification'!D7</f>
        <v>Трифазний високовольтний гібридний інвертор</v>
      </c>
      <c r="C14" s="279" t="str">
        <f>'Annex 5 Specification'!C7</f>
        <v>Three-phase high-voltage hybrid inverter</v>
      </c>
      <c r="D14" s="97"/>
      <c r="E14" s="97"/>
      <c r="F14" s="98" t="str">
        <f>'Annex 5 Specification'!H7</f>
        <v>piece/штука</v>
      </c>
      <c r="G14" s="99">
        <f>'Annex 5 Specification'!I7</f>
        <v>4</v>
      </c>
      <c r="H14" s="97"/>
      <c r="I14" s="140"/>
    </row>
    <row r="15" spans="1:9" ht="34.5" x14ac:dyDescent="0.35">
      <c r="A15" s="101" t="s">
        <v>61</v>
      </c>
      <c r="B15" s="254" t="str">
        <f>'Annex 5 Specification'!D8</f>
        <v>Акумуляторні батареї LiFePO4 для високовольтних інверторів</v>
      </c>
      <c r="C15" s="255" t="str">
        <f>'Annex 5 Specification'!C8</f>
        <v>LiFePO4 rechargeable batteries for high-voltage inverters</v>
      </c>
      <c r="D15" s="102"/>
      <c r="E15" s="102"/>
      <c r="F15" s="268" t="str">
        <f>'Annex 5 Specification'!H8</f>
        <v>набір (12 штук в кожному)/set (12 pieces in each)</v>
      </c>
      <c r="G15" s="111">
        <f>'Annex 5 Specification'!I8</f>
        <v>4</v>
      </c>
      <c r="H15" s="102"/>
      <c r="I15" s="142"/>
    </row>
    <row r="16" spans="1:9" ht="23" x14ac:dyDescent="0.35">
      <c r="A16" s="101" t="s">
        <v>64</v>
      </c>
      <c r="B16" s="254" t="str">
        <f>'Annex 5 Specification'!D9</f>
        <v xml:space="preserve">Блок керування високовольтною батареєю </v>
      </c>
      <c r="C16" s="255" t="str">
        <f>'Annex 5 Specification'!C9</f>
        <v>BMS Battery Management System</v>
      </c>
      <c r="D16" s="102"/>
      <c r="E16" s="102"/>
      <c r="F16" s="103" t="str">
        <f>'Annex 5 Specification'!H9</f>
        <v>piece/штука</v>
      </c>
      <c r="G16" s="111">
        <f>'Annex 5 Specification'!I9</f>
        <v>4</v>
      </c>
      <c r="H16" s="102"/>
      <c r="I16" s="142"/>
    </row>
    <row r="17" spans="1:9" ht="15" thickBot="1" x14ac:dyDescent="0.4">
      <c r="A17" s="104" t="s">
        <v>67</v>
      </c>
      <c r="B17" s="280" t="str">
        <f>'Annex 5 Specification'!D10</f>
        <v>Конструкція</v>
      </c>
      <c r="C17" s="281" t="str">
        <f>'Annex 5 Specification'!C10</f>
        <v>Rack</v>
      </c>
      <c r="D17" s="105"/>
      <c r="E17" s="105"/>
      <c r="F17" s="106" t="str">
        <f>'Annex 5 Specification'!H10</f>
        <v>piece/штука</v>
      </c>
      <c r="G17" s="277">
        <f>'Annex 5 Specification'!I10</f>
        <v>4</v>
      </c>
      <c r="H17" s="105"/>
      <c r="I17" s="143"/>
    </row>
    <row r="18" spans="1:9" ht="15" thickBot="1" x14ac:dyDescent="0.4">
      <c r="A18" s="109"/>
      <c r="B18" s="109"/>
      <c r="C18" s="109"/>
      <c r="D18" s="109"/>
      <c r="E18" s="109"/>
      <c r="F18" s="109"/>
      <c r="G18" s="109"/>
      <c r="H18" s="109"/>
      <c r="I18" s="110"/>
    </row>
    <row r="19" spans="1:9" ht="15" thickBot="1" x14ac:dyDescent="0.4">
      <c r="A19" s="310" t="s">
        <v>300</v>
      </c>
      <c r="B19" s="311"/>
      <c r="C19" s="311"/>
      <c r="D19" s="311"/>
      <c r="E19" s="311"/>
      <c r="F19" s="311"/>
      <c r="G19" s="311"/>
      <c r="H19" s="311"/>
      <c r="I19" s="312"/>
    </row>
    <row r="20" spans="1:9" ht="23" x14ac:dyDescent="0.35">
      <c r="A20" s="96" t="s">
        <v>272</v>
      </c>
      <c r="B20" s="278" t="str">
        <f>'Annex 5 Specification'!D11</f>
        <v>Трифазний високовольтний гібридний інвертор</v>
      </c>
      <c r="C20" s="279" t="str">
        <f>'Annex 5 Specification'!C11</f>
        <v>Three-phase high-voltage hybrid inverter</v>
      </c>
      <c r="D20" s="97"/>
      <c r="E20" s="97"/>
      <c r="F20" s="98" t="str">
        <f>'Annex 5 Specification'!H11</f>
        <v>piece/штука</v>
      </c>
      <c r="G20" s="99">
        <f>'Annex 5 Specification'!I11</f>
        <v>1</v>
      </c>
      <c r="H20" s="97"/>
      <c r="I20" s="140"/>
    </row>
    <row r="21" spans="1:9" ht="34.5" x14ac:dyDescent="0.35">
      <c r="A21" s="101" t="s">
        <v>273</v>
      </c>
      <c r="B21" s="254" t="str">
        <f>'Annex 5 Specification'!D12</f>
        <v>Акумуляторні батареї LiFePO4 для високовольтних інверторів</v>
      </c>
      <c r="C21" s="255" t="str">
        <f>'Annex 5 Specification'!C12</f>
        <v>LiFePO4 rechargeable batteries for high-voltage inverters</v>
      </c>
      <c r="D21" s="102"/>
      <c r="E21" s="102"/>
      <c r="F21" s="268" t="str">
        <f>'Annex 5 Specification'!H12</f>
        <v>набір (12 штук в кожному)/set (12 pieces in each)</v>
      </c>
      <c r="G21" s="111">
        <f>'Annex 5 Specification'!I12</f>
        <v>1</v>
      </c>
      <c r="H21" s="102"/>
      <c r="I21" s="142"/>
    </row>
    <row r="22" spans="1:9" ht="23" x14ac:dyDescent="0.35">
      <c r="A22" s="101" t="s">
        <v>64</v>
      </c>
      <c r="B22" s="254" t="str">
        <f>'Annex 5 Specification'!D13</f>
        <v xml:space="preserve">Блок керування високовольтною батареєю </v>
      </c>
      <c r="C22" s="255" t="str">
        <f>'Annex 5 Specification'!C13</f>
        <v>BMS Battery Management System</v>
      </c>
      <c r="D22" s="102"/>
      <c r="E22" s="102"/>
      <c r="F22" s="103" t="str">
        <f>'Annex 5 Specification'!H13</f>
        <v>piece/штука</v>
      </c>
      <c r="G22" s="111">
        <f>'Annex 5 Specification'!I13</f>
        <v>1</v>
      </c>
      <c r="H22" s="102"/>
      <c r="I22" s="142"/>
    </row>
    <row r="23" spans="1:9" ht="23.5" customHeight="1" thickBot="1" x14ac:dyDescent="0.4">
      <c r="A23" s="104" t="s">
        <v>275</v>
      </c>
      <c r="B23" s="280" t="str">
        <f>'Annex 5 Specification'!D14</f>
        <v>Конструкція</v>
      </c>
      <c r="C23" s="281" t="str">
        <f>'Annex 5 Specification'!C14</f>
        <v>Rack</v>
      </c>
      <c r="D23" s="105"/>
      <c r="E23" s="105"/>
      <c r="F23" s="106" t="str">
        <f>'Annex 5 Specification'!H14</f>
        <v>piece/штука</v>
      </c>
      <c r="G23" s="277">
        <f>'Annex 5 Specification'!I14</f>
        <v>1</v>
      </c>
      <c r="H23" s="105"/>
      <c r="I23" s="143"/>
    </row>
    <row r="24" spans="1:9" ht="15" thickBot="1" x14ac:dyDescent="0.4">
      <c r="A24" s="257"/>
      <c r="B24" s="258"/>
      <c r="C24" s="258"/>
      <c r="D24" s="258"/>
      <c r="E24" s="258"/>
      <c r="F24" s="258"/>
      <c r="G24" s="258"/>
      <c r="H24" s="258"/>
      <c r="I24" s="258"/>
    </row>
    <row r="25" spans="1:9" ht="15" thickBot="1" x14ac:dyDescent="0.4">
      <c r="A25" s="310" t="s">
        <v>302</v>
      </c>
      <c r="B25" s="311"/>
      <c r="C25" s="311"/>
      <c r="D25" s="311"/>
      <c r="E25" s="311"/>
      <c r="F25" s="311"/>
      <c r="G25" s="311"/>
      <c r="H25" s="311"/>
      <c r="I25" s="312"/>
    </row>
    <row r="26" spans="1:9" ht="23" x14ac:dyDescent="0.35">
      <c r="A26" s="96" t="s">
        <v>168</v>
      </c>
      <c r="B26" s="278" t="str">
        <f>'Annex 5 Specification'!D15</f>
        <v>Трифазний високовольтний гібридний інвертор</v>
      </c>
      <c r="C26" s="279" t="str">
        <f>'Annex 5 Specification'!C15</f>
        <v>Three-phase high-voltage hybrid inverter</v>
      </c>
      <c r="D26" s="97"/>
      <c r="E26" s="97"/>
      <c r="F26" s="98" t="str">
        <f>'Annex 5 Specification'!H15</f>
        <v>piece/штука</v>
      </c>
      <c r="G26" s="99">
        <f>'Annex 5 Specification'!I15</f>
        <v>1</v>
      </c>
      <c r="H26" s="97"/>
      <c r="I26" s="140"/>
    </row>
    <row r="27" spans="1:9" ht="34.5" x14ac:dyDescent="0.35">
      <c r="A27" s="101" t="s">
        <v>171</v>
      </c>
      <c r="B27" s="254" t="str">
        <f>'Annex 5 Specification'!D16</f>
        <v>Акумуляторні батареї LiFePO4 для високовольтних інверторів</v>
      </c>
      <c r="C27" s="255" t="str">
        <f>'Annex 5 Specification'!C16</f>
        <v>LiFePO4 rechargeable batteries for high-voltage inverters</v>
      </c>
      <c r="D27" s="102"/>
      <c r="E27" s="102"/>
      <c r="F27" s="268" t="str">
        <f>'Annex 5 Specification'!H16</f>
        <v>набір (12 штук в кожному)/set (12 pieces in each)</v>
      </c>
      <c r="G27" s="111">
        <f>'Annex 5 Specification'!I16</f>
        <v>1</v>
      </c>
      <c r="H27" s="102"/>
      <c r="I27" s="142"/>
    </row>
    <row r="28" spans="1:9" ht="23" x14ac:dyDescent="0.35">
      <c r="A28" s="101" t="s">
        <v>174</v>
      </c>
      <c r="B28" s="254" t="str">
        <f>'Annex 5 Specification'!D17</f>
        <v xml:space="preserve">Блок керування високовольтною батареєю </v>
      </c>
      <c r="C28" s="255" t="str">
        <f>'Annex 5 Specification'!C17</f>
        <v>BMS Battery Management System</v>
      </c>
      <c r="D28" s="102"/>
      <c r="E28" s="102"/>
      <c r="F28" s="103" t="str">
        <f>'Annex 5 Specification'!H17</f>
        <v>piece/штука</v>
      </c>
      <c r="G28" s="111">
        <f>'Annex 5 Specification'!I17</f>
        <v>1</v>
      </c>
      <c r="H28" s="102"/>
      <c r="I28" s="142"/>
    </row>
    <row r="29" spans="1:9" ht="23.5" customHeight="1" thickBot="1" x14ac:dyDescent="0.4">
      <c r="A29" s="104" t="s">
        <v>177</v>
      </c>
      <c r="B29" s="280" t="str">
        <f>'Annex 5 Specification'!D18</f>
        <v>Конструкція</v>
      </c>
      <c r="C29" s="281" t="str">
        <f>'Annex 5 Specification'!C18</f>
        <v>Rack</v>
      </c>
      <c r="D29" s="105"/>
      <c r="E29" s="105"/>
      <c r="F29" s="106" t="str">
        <f>'Annex 5 Specification'!H18</f>
        <v>piece/штука</v>
      </c>
      <c r="G29" s="277">
        <f>'Annex 5 Specification'!I18</f>
        <v>1</v>
      </c>
      <c r="H29" s="105"/>
      <c r="I29" s="143"/>
    </row>
    <row r="30" spans="1:9" ht="15" thickBot="1" x14ac:dyDescent="0.4">
      <c r="A30" s="257"/>
      <c r="B30" s="258"/>
      <c r="C30" s="258"/>
      <c r="D30" s="258"/>
      <c r="E30" s="258"/>
      <c r="F30" s="258"/>
      <c r="G30" s="258"/>
      <c r="H30" s="258"/>
      <c r="I30" s="258"/>
    </row>
    <row r="31" spans="1:9" ht="15" thickBot="1" x14ac:dyDescent="0.4">
      <c r="A31" s="310" t="s">
        <v>304</v>
      </c>
      <c r="B31" s="311"/>
      <c r="C31" s="311"/>
      <c r="D31" s="311"/>
      <c r="E31" s="311"/>
      <c r="F31" s="311"/>
      <c r="G31" s="311"/>
      <c r="H31" s="311"/>
      <c r="I31" s="312"/>
    </row>
    <row r="32" spans="1:9" ht="23" x14ac:dyDescent="0.35">
      <c r="A32" s="96" t="s">
        <v>278</v>
      </c>
      <c r="B32" s="278" t="str">
        <f>'Annex 5 Specification'!D19</f>
        <v>Трифазний високовольтний гібридний інвертор</v>
      </c>
      <c r="C32" s="279" t="str">
        <f>'Annex 5 Specification'!C19</f>
        <v>Three-phase high-voltage hybrid inverter</v>
      </c>
      <c r="D32" s="97"/>
      <c r="E32" s="97"/>
      <c r="F32" s="98" t="str">
        <f>'Annex 5 Specification'!H19</f>
        <v>piece/штука</v>
      </c>
      <c r="G32" s="99">
        <f>'Annex 5 Specification'!I19</f>
        <v>4</v>
      </c>
      <c r="H32" s="97"/>
      <c r="I32" s="140"/>
    </row>
    <row r="33" spans="1:19" ht="34.5" x14ac:dyDescent="0.35">
      <c r="A33" s="283" t="s">
        <v>279</v>
      </c>
      <c r="B33" s="284" t="str">
        <f>'Annex 5 Specification'!D20</f>
        <v>Акумуляторні батареї LiFePO4 для високовольтних інверторів</v>
      </c>
      <c r="C33" s="285" t="str">
        <f>'Annex 5 Specification'!C20</f>
        <v>LiFePO4 rechargeable batteries for high-voltage inverters</v>
      </c>
      <c r="D33" s="102"/>
      <c r="E33" s="102"/>
      <c r="F33" s="265" t="str">
        <f>'Annex 5 Specification'!H20</f>
        <v>набір (12 штук в кожному)/set (12 pieces in each)</v>
      </c>
      <c r="G33" s="141">
        <f>'Annex 5 Specification'!I20</f>
        <v>4</v>
      </c>
      <c r="H33" s="102"/>
      <c r="I33" s="142"/>
    </row>
    <row r="34" spans="1:19" ht="23" x14ac:dyDescent="0.35">
      <c r="A34" s="101" t="s">
        <v>280</v>
      </c>
      <c r="B34" s="254" t="str">
        <f>'Annex 5 Specification'!D21</f>
        <v xml:space="preserve">Блок керування високовольтною батареєю </v>
      </c>
      <c r="C34" s="255" t="str">
        <f>'Annex 5 Specification'!C21</f>
        <v>BMS Battery Management System</v>
      </c>
      <c r="D34" s="102"/>
      <c r="E34" s="102"/>
      <c r="F34" s="103" t="str">
        <f>'Annex 5 Specification'!H21</f>
        <v>piece/штука</v>
      </c>
      <c r="G34" s="111">
        <f>'Annex 5 Specification'!I21</f>
        <v>4</v>
      </c>
      <c r="H34" s="102"/>
      <c r="I34" s="142"/>
    </row>
    <row r="35" spans="1:19" ht="23.5" customHeight="1" thickBot="1" x14ac:dyDescent="0.4">
      <c r="A35" s="104" t="s">
        <v>281</v>
      </c>
      <c r="B35" s="280" t="str">
        <f>'Annex 5 Specification'!D22</f>
        <v>Конструкція</v>
      </c>
      <c r="C35" s="281" t="str">
        <f>'Annex 5 Specification'!C22</f>
        <v>Rack</v>
      </c>
      <c r="D35" s="105"/>
      <c r="E35" s="105"/>
      <c r="F35" s="106" t="str">
        <f>'Annex 5 Specification'!H22</f>
        <v>piece/штука</v>
      </c>
      <c r="G35" s="277">
        <f>'Annex 5 Specification'!I22</f>
        <v>4</v>
      </c>
      <c r="H35" s="105"/>
      <c r="I35" s="143"/>
    </row>
    <row r="36" spans="1:19" s="95" customFormat="1" x14ac:dyDescent="0.35">
      <c r="A36" s="147"/>
      <c r="B36" s="144"/>
      <c r="C36" s="6"/>
      <c r="D36" s="146"/>
      <c r="E36" s="146"/>
      <c r="F36" s="145"/>
      <c r="G36" s="145"/>
      <c r="H36" s="145"/>
      <c r="I36" s="145"/>
    </row>
    <row r="37" spans="1:19" x14ac:dyDescent="0.35">
      <c r="A37" s="345" t="s">
        <v>357</v>
      </c>
      <c r="B37" s="345"/>
      <c r="C37" s="346"/>
      <c r="D37" s="118">
        <f>'Invitation NEW'!B55</f>
        <v>46204</v>
      </c>
      <c r="E37" s="86"/>
      <c r="F37" s="86"/>
      <c r="G37" s="86"/>
      <c r="H37" s="86"/>
      <c r="I37" s="84"/>
    </row>
    <row r="38" spans="1:19" x14ac:dyDescent="0.35">
      <c r="A38" s="116"/>
      <c r="B38" s="116"/>
      <c r="C38" s="117"/>
      <c r="D38" s="118"/>
      <c r="E38" s="86"/>
      <c r="F38" s="86"/>
      <c r="G38" s="86"/>
      <c r="H38" s="86"/>
      <c r="I38" s="84"/>
    </row>
    <row r="39" spans="1:19" ht="15.75" customHeight="1" thickBot="1" x14ac:dyDescent="0.4">
      <c r="A39" s="446"/>
      <c r="B39" s="446"/>
      <c r="C39" s="446"/>
      <c r="D39" s="446"/>
      <c r="E39" s="446"/>
      <c r="F39" s="446"/>
      <c r="G39" s="446"/>
      <c r="H39" s="446"/>
      <c r="I39" s="446"/>
    </row>
    <row r="40" spans="1:19" ht="54" customHeight="1" thickBot="1" x14ac:dyDescent="0.4">
      <c r="A40" s="441" t="s">
        <v>358</v>
      </c>
      <c r="B40" s="442"/>
      <c r="C40" s="289">
        <v>46195</v>
      </c>
      <c r="D40" s="443" t="s">
        <v>359</v>
      </c>
      <c r="E40" s="444"/>
      <c r="F40" s="444"/>
      <c r="G40" s="444"/>
      <c r="H40" s="444"/>
      <c r="I40" s="445"/>
      <c r="J40" s="436"/>
      <c r="K40" s="437"/>
    </row>
    <row r="41" spans="1:19" ht="28.4" customHeight="1" thickBot="1" x14ac:dyDescent="0.4">
      <c r="A41" s="438" t="s">
        <v>360</v>
      </c>
      <c r="B41" s="439"/>
      <c r="C41" s="439"/>
      <c r="D41" s="439"/>
      <c r="E41" s="439"/>
      <c r="F41" s="439"/>
      <c r="G41" s="439"/>
      <c r="H41" s="439"/>
      <c r="I41" s="440"/>
      <c r="J41" s="436"/>
      <c r="K41" s="437"/>
    </row>
    <row r="42" spans="1:19" ht="15" customHeight="1" thickBot="1" x14ac:dyDescent="0.4">
      <c r="A42" s="453"/>
      <c r="B42" s="453"/>
      <c r="C42" s="453"/>
      <c r="D42" s="453"/>
      <c r="E42" s="453"/>
      <c r="F42" s="453"/>
      <c r="G42" s="453"/>
      <c r="H42" s="453"/>
      <c r="I42" s="453"/>
    </row>
    <row r="43" spans="1:19" ht="15.75" customHeight="1" x14ac:dyDescent="0.35">
      <c r="A43" s="454" t="s">
        <v>314</v>
      </c>
      <c r="B43" s="455"/>
      <c r="C43" s="455"/>
      <c r="D43" s="455"/>
      <c r="E43" s="455"/>
      <c r="F43" s="455"/>
      <c r="G43" s="455"/>
      <c r="H43" s="455"/>
      <c r="I43" s="456"/>
      <c r="J43" s="457"/>
      <c r="K43" s="457"/>
      <c r="L43" s="127"/>
      <c r="M43" s="127"/>
      <c r="N43" s="127"/>
      <c r="O43" s="127"/>
      <c r="P43" s="127"/>
      <c r="Q43" s="127"/>
      <c r="R43" s="127"/>
      <c r="S43" s="128"/>
    </row>
    <row r="44" spans="1:19" ht="14.15" customHeight="1" x14ac:dyDescent="0.35">
      <c r="A44" s="290">
        <v>1</v>
      </c>
      <c r="B44" s="322" t="s">
        <v>361</v>
      </c>
      <c r="C44" s="323"/>
      <c r="D44" s="324"/>
      <c r="E44" s="327" t="s">
        <v>362</v>
      </c>
      <c r="F44" s="327"/>
      <c r="G44" s="327"/>
      <c r="H44" s="327"/>
      <c r="I44" s="327"/>
      <c r="J44" s="457"/>
      <c r="K44" s="457"/>
      <c r="L44" s="291"/>
      <c r="M44" s="291"/>
      <c r="N44" s="291"/>
      <c r="O44" s="291"/>
      <c r="P44" s="291"/>
      <c r="Q44" s="291"/>
      <c r="R44" s="291"/>
      <c r="S44" s="292"/>
    </row>
    <row r="45" spans="1:19" ht="24.65" customHeight="1" x14ac:dyDescent="0.35">
      <c r="A45" s="293">
        <v>2</v>
      </c>
      <c r="B45" s="458" t="s">
        <v>363</v>
      </c>
      <c r="C45" s="317"/>
      <c r="D45" s="318"/>
      <c r="E45" s="327" t="s">
        <v>364</v>
      </c>
      <c r="F45" s="327"/>
      <c r="G45" s="327"/>
      <c r="H45" s="327"/>
      <c r="I45" s="327"/>
      <c r="J45" s="291"/>
      <c r="K45" s="291"/>
      <c r="L45" s="291"/>
      <c r="M45" s="291"/>
      <c r="N45" s="291"/>
      <c r="O45" s="291"/>
      <c r="P45" s="291"/>
      <c r="Q45" s="291"/>
      <c r="R45" s="291"/>
      <c r="S45" s="292"/>
    </row>
    <row r="46" spans="1:19" ht="15" thickBot="1" x14ac:dyDescent="0.4">
      <c r="A46" s="294">
        <v>3</v>
      </c>
      <c r="B46" s="459" t="s">
        <v>365</v>
      </c>
      <c r="C46" s="460"/>
      <c r="D46" s="461"/>
      <c r="E46" s="462" t="s">
        <v>366</v>
      </c>
      <c r="F46" s="361"/>
      <c r="G46" s="361"/>
      <c r="H46" s="361"/>
      <c r="I46" s="362"/>
      <c r="J46" s="291"/>
      <c r="K46" s="291"/>
      <c r="L46" s="291"/>
      <c r="M46" s="291"/>
      <c r="N46" s="291"/>
      <c r="O46" s="291"/>
      <c r="P46" s="291"/>
      <c r="Q46" s="291"/>
      <c r="R46" s="291"/>
      <c r="S46" s="292"/>
    </row>
    <row r="47" spans="1:19" x14ac:dyDescent="0.35">
      <c r="A47" s="463">
        <v>4</v>
      </c>
      <c r="B47" s="465" t="s">
        <v>367</v>
      </c>
      <c r="C47" s="466"/>
      <c r="D47" s="466"/>
      <c r="E47" s="467" t="s">
        <v>368</v>
      </c>
      <c r="F47" s="467"/>
      <c r="G47" s="467"/>
      <c r="H47" s="467"/>
      <c r="I47" s="468"/>
      <c r="J47" s="447"/>
      <c r="K47" s="447"/>
      <c r="L47" s="291"/>
      <c r="M47" s="291"/>
      <c r="N47" s="291"/>
      <c r="O47" s="291"/>
      <c r="P47" s="291"/>
      <c r="Q47" s="291"/>
      <c r="R47" s="291"/>
      <c r="S47" s="292"/>
    </row>
    <row r="48" spans="1:19" ht="127" customHeight="1" thickBot="1" x14ac:dyDescent="0.4">
      <c r="A48" s="464"/>
      <c r="B48" s="448" t="s">
        <v>407</v>
      </c>
      <c r="C48" s="449"/>
      <c r="D48" s="449"/>
      <c r="E48" s="450" t="s">
        <v>408</v>
      </c>
      <c r="F48" s="451"/>
      <c r="G48" s="451"/>
      <c r="H48" s="451"/>
      <c r="I48" s="452"/>
      <c r="J48" s="295"/>
      <c r="K48" s="295"/>
      <c r="L48" s="291"/>
      <c r="M48" s="291"/>
      <c r="N48" s="291"/>
      <c r="O48" s="291"/>
      <c r="P48" s="291"/>
      <c r="Q48" s="291"/>
      <c r="R48" s="291"/>
      <c r="S48" s="292"/>
    </row>
    <row r="49" spans="1:19" ht="17.149999999999999" customHeight="1" thickBot="1" x14ac:dyDescent="0.4">
      <c r="A49" s="470"/>
      <c r="B49" s="470"/>
      <c r="C49" s="470"/>
      <c r="D49" s="470"/>
      <c r="E49" s="471"/>
      <c r="F49" s="471"/>
      <c r="G49" s="471"/>
      <c r="H49" s="471"/>
      <c r="I49" s="471"/>
      <c r="J49" s="127"/>
      <c r="K49" s="127"/>
      <c r="L49" s="127"/>
      <c r="M49" s="127"/>
      <c r="N49" s="127"/>
      <c r="O49" s="127"/>
      <c r="P49" s="127"/>
      <c r="Q49" s="127"/>
      <c r="R49" s="127"/>
      <c r="S49" s="128"/>
    </row>
    <row r="50" spans="1:19" ht="82.4" customHeight="1" thickBot="1" x14ac:dyDescent="0.4">
      <c r="A50" s="377" t="s">
        <v>342</v>
      </c>
      <c r="B50" s="378"/>
      <c r="C50" s="378"/>
      <c r="D50" s="378"/>
      <c r="E50" s="379" t="s">
        <v>343</v>
      </c>
      <c r="F50" s="379"/>
      <c r="G50" s="379"/>
      <c r="H50" s="380"/>
      <c r="I50" s="381"/>
    </row>
    <row r="51" spans="1:19" ht="15" customHeight="1" x14ac:dyDescent="0.35">
      <c r="A51" s="148"/>
      <c r="B51" s="149"/>
      <c r="C51" s="149"/>
      <c r="D51" s="149"/>
      <c r="E51" s="150"/>
      <c r="F51" s="150"/>
      <c r="G51" s="150"/>
      <c r="H51" s="150"/>
      <c r="I51" s="151"/>
    </row>
    <row r="52" spans="1:19" x14ac:dyDescent="0.35">
      <c r="A52" s="472" t="s">
        <v>344</v>
      </c>
      <c r="B52" s="472"/>
      <c r="C52" s="473"/>
      <c r="D52" s="473"/>
      <c r="E52" s="152" t="s">
        <v>345</v>
      </c>
      <c r="F52" s="473"/>
      <c r="G52" s="473"/>
      <c r="H52" s="473"/>
      <c r="I52" s="473"/>
    </row>
    <row r="53" spans="1:19" x14ac:dyDescent="0.35">
      <c r="A53" s="472" t="s">
        <v>346</v>
      </c>
      <c r="B53" s="472"/>
      <c r="C53" s="473"/>
      <c r="D53" s="473"/>
      <c r="E53" s="152" t="s">
        <v>347</v>
      </c>
      <c r="F53" s="473"/>
      <c r="G53" s="473"/>
      <c r="H53" s="473"/>
      <c r="I53" s="473"/>
    </row>
    <row r="54" spans="1:19" x14ac:dyDescent="0.35">
      <c r="A54" s="469" t="s">
        <v>348</v>
      </c>
      <c r="B54" s="469"/>
      <c r="C54" s="153"/>
      <c r="D54" s="153"/>
      <c r="E54" s="154"/>
      <c r="F54" s="154"/>
      <c r="G54" s="154"/>
      <c r="H54" s="154"/>
      <c r="I54" s="155"/>
    </row>
    <row r="55" spans="1:19" ht="34.4" customHeight="1" x14ac:dyDescent="0.35">
      <c r="A55" s="435" t="s">
        <v>349</v>
      </c>
      <c r="B55" s="435"/>
      <c r="C55" s="435"/>
      <c r="D55" s="435"/>
      <c r="E55" s="435"/>
      <c r="F55" s="435"/>
      <c r="G55" s="435"/>
      <c r="H55" s="435"/>
      <c r="I55" s="435"/>
    </row>
  </sheetData>
  <mergeCells count="41">
    <mergeCell ref="A54:B54"/>
    <mergeCell ref="A55:I55"/>
    <mergeCell ref="A49:D49"/>
    <mergeCell ref="E49:I49"/>
    <mergeCell ref="A50:D50"/>
    <mergeCell ref="E50:I50"/>
    <mergeCell ref="A52:B52"/>
    <mergeCell ref="C52:D53"/>
    <mergeCell ref="F52:I53"/>
    <mergeCell ref="A53:B53"/>
    <mergeCell ref="J47:K47"/>
    <mergeCell ref="B48:D48"/>
    <mergeCell ref="E48:I48"/>
    <mergeCell ref="A42:I42"/>
    <mergeCell ref="A43:I43"/>
    <mergeCell ref="J43:K44"/>
    <mergeCell ref="B44:D44"/>
    <mergeCell ref="E44:I44"/>
    <mergeCell ref="B45:D45"/>
    <mergeCell ref="E45:I45"/>
    <mergeCell ref="B46:D46"/>
    <mergeCell ref="E46:I46"/>
    <mergeCell ref="A47:A48"/>
    <mergeCell ref="B47:D47"/>
    <mergeCell ref="E47:I47"/>
    <mergeCell ref="J40:K41"/>
    <mergeCell ref="A41:I41"/>
    <mergeCell ref="A40:B40"/>
    <mergeCell ref="D40:I40"/>
    <mergeCell ref="A37:C37"/>
    <mergeCell ref="A39:I39"/>
    <mergeCell ref="B2:C2"/>
    <mergeCell ref="E2:I2"/>
    <mergeCell ref="B3:C3"/>
    <mergeCell ref="A4:I4"/>
    <mergeCell ref="A5:I5"/>
    <mergeCell ref="A25:I25"/>
    <mergeCell ref="A31:I31"/>
    <mergeCell ref="A13:I13"/>
    <mergeCell ref="A19:I19"/>
    <mergeCell ref="A7:I7"/>
  </mergeCells>
  <conditionalFormatting sqref="C52">
    <cfRule type="containsBlanks" dxfId="10" priority="14">
      <formula>LEN(TRIM(C52))=0</formula>
    </cfRule>
  </conditionalFormatting>
  <conditionalFormatting sqref="D8:E11">
    <cfRule type="containsBlanks" dxfId="9" priority="13">
      <formula>LEN(TRIM(D8))=0</formula>
    </cfRule>
  </conditionalFormatting>
  <conditionalFormatting sqref="D14:E17 D20:E23">
    <cfRule type="containsBlanks" dxfId="8" priority="12">
      <formula>LEN(TRIM(D14))=0</formula>
    </cfRule>
  </conditionalFormatting>
  <conditionalFormatting sqref="D26:E29">
    <cfRule type="containsBlanks" dxfId="7" priority="9">
      <formula>LEN(TRIM(D26))=0</formula>
    </cfRule>
  </conditionalFormatting>
  <conditionalFormatting sqref="D32:E35">
    <cfRule type="containsBlanks" dxfId="6" priority="7">
      <formula>LEN(TRIM(D32))=0</formula>
    </cfRule>
  </conditionalFormatting>
  <conditionalFormatting sqref="F52">
    <cfRule type="containsBlanks" dxfId="5" priority="15">
      <formula>LEN(TRIM(F52))=0</formula>
    </cfRule>
  </conditionalFormatting>
  <conditionalFormatting sqref="H8:I11">
    <cfRule type="containsBlanks" dxfId="4" priority="5">
      <formula>LEN(TRIM(H8))=0</formula>
    </cfRule>
  </conditionalFormatting>
  <conditionalFormatting sqref="H14:I17">
    <cfRule type="containsBlanks" dxfId="3" priority="4">
      <formula>LEN(TRIM(H14))=0</formula>
    </cfRule>
  </conditionalFormatting>
  <conditionalFormatting sqref="H20:I23">
    <cfRule type="containsBlanks" dxfId="2" priority="3">
      <formula>LEN(TRIM(H20))=0</formula>
    </cfRule>
  </conditionalFormatting>
  <conditionalFormatting sqref="H26:I29">
    <cfRule type="containsBlanks" dxfId="1" priority="2">
      <formula>LEN(TRIM(H26))=0</formula>
    </cfRule>
  </conditionalFormatting>
  <conditionalFormatting sqref="H32:I35">
    <cfRule type="containsBlanks" dxfId="0" priority="1">
      <formula>LEN(TRIM(H32))=0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6CE04-E623-4BCB-A054-84BD7432F0D2}">
  <dimension ref="A1:W12"/>
  <sheetViews>
    <sheetView zoomScale="110" zoomScaleNormal="110" workbookViewId="0">
      <selection activeCell="Z36" sqref="Z36"/>
    </sheetView>
  </sheetViews>
  <sheetFormatPr defaultColWidth="9.1796875" defaultRowHeight="12.5" x14ac:dyDescent="0.35"/>
  <cols>
    <col min="1" max="1" width="3.1796875" style="157" bestFit="1" customWidth="1"/>
    <col min="2" max="2" width="16.1796875" style="157" customWidth="1"/>
    <col min="3" max="3" width="17.81640625" style="157" customWidth="1"/>
    <col min="4" max="23" width="4" style="157" customWidth="1"/>
    <col min="24" max="16384" width="9.1796875" style="157"/>
  </cols>
  <sheetData>
    <row r="1" spans="1:23" s="297" customFormat="1" ht="13" x14ac:dyDescent="0.35">
      <c r="A1" s="296"/>
      <c r="B1" s="476" t="s">
        <v>238</v>
      </c>
      <c r="C1" s="476"/>
    </row>
    <row r="2" spans="1:23" s="297" customFormat="1" ht="13" x14ac:dyDescent="0.35">
      <c r="A2" s="296"/>
      <c r="B2" s="296"/>
      <c r="C2" s="296"/>
      <c r="D2" s="477" t="s">
        <v>369</v>
      </c>
      <c r="E2" s="477"/>
      <c r="F2" s="477"/>
      <c r="G2" s="477"/>
      <c r="H2" s="477"/>
      <c r="I2" s="477"/>
      <c r="J2" s="477"/>
      <c r="K2" s="477"/>
      <c r="L2" s="477"/>
      <c r="M2" s="477"/>
      <c r="N2" s="477"/>
      <c r="O2" s="477"/>
      <c r="P2" s="477"/>
      <c r="Q2" s="477"/>
      <c r="R2" s="477"/>
      <c r="S2" s="477"/>
      <c r="T2" s="477"/>
      <c r="U2" s="477"/>
      <c r="V2" s="477"/>
      <c r="W2" s="477"/>
    </row>
    <row r="3" spans="1:23" ht="13" x14ac:dyDescent="0.35">
      <c r="A3" s="478" t="s">
        <v>370</v>
      </c>
      <c r="B3" s="479" t="s">
        <v>371</v>
      </c>
      <c r="C3" s="479" t="s">
        <v>372</v>
      </c>
      <c r="D3" s="156" t="s">
        <v>249</v>
      </c>
      <c r="E3" s="156" t="s">
        <v>255</v>
      </c>
      <c r="F3" s="156" t="s">
        <v>261</v>
      </c>
      <c r="G3" s="156" t="s">
        <v>266</v>
      </c>
      <c r="H3" s="156" t="s">
        <v>58</v>
      </c>
      <c r="I3" s="156" t="s">
        <v>61</v>
      </c>
      <c r="J3" s="156" t="s">
        <v>64</v>
      </c>
      <c r="K3" s="156" t="s">
        <v>67</v>
      </c>
      <c r="L3" s="156" t="s">
        <v>272</v>
      </c>
      <c r="M3" s="156" t="s">
        <v>273</v>
      </c>
      <c r="N3" s="156" t="s">
        <v>274</v>
      </c>
      <c r="O3" s="156" t="s">
        <v>275</v>
      </c>
      <c r="P3" s="156" t="s">
        <v>168</v>
      </c>
      <c r="Q3" s="156" t="s">
        <v>171</v>
      </c>
      <c r="R3" s="156" t="s">
        <v>174</v>
      </c>
      <c r="S3" s="156" t="s">
        <v>177</v>
      </c>
      <c r="T3" s="156" t="s">
        <v>278</v>
      </c>
      <c r="U3" s="156" t="s">
        <v>279</v>
      </c>
      <c r="V3" s="156" t="s">
        <v>280</v>
      </c>
      <c r="W3" s="156" t="s">
        <v>281</v>
      </c>
    </row>
    <row r="4" spans="1:23" x14ac:dyDescent="0.35">
      <c r="A4" s="478"/>
      <c r="B4" s="479"/>
      <c r="C4" s="479"/>
      <c r="D4" s="474" t="s">
        <v>373</v>
      </c>
      <c r="E4" s="474"/>
      <c r="F4" s="474"/>
      <c r="G4" s="474"/>
      <c r="H4" s="474"/>
      <c r="I4" s="474"/>
      <c r="J4" s="474"/>
      <c r="K4" s="474"/>
      <c r="L4" s="474"/>
      <c r="M4" s="474"/>
      <c r="N4" s="474"/>
      <c r="O4" s="474"/>
      <c r="P4" s="474"/>
      <c r="Q4" s="474"/>
      <c r="R4" s="474"/>
      <c r="S4" s="474"/>
      <c r="T4" s="474"/>
      <c r="U4" s="474"/>
      <c r="V4" s="474"/>
      <c r="W4" s="474"/>
    </row>
    <row r="5" spans="1:23" x14ac:dyDescent="0.35">
      <c r="A5" s="298">
        <v>1</v>
      </c>
      <c r="B5" s="299" t="s">
        <v>374</v>
      </c>
      <c r="C5" s="299" t="s">
        <v>375</v>
      </c>
      <c r="D5" s="300">
        <v>2</v>
      </c>
      <c r="E5" s="300">
        <v>2</v>
      </c>
      <c r="F5" s="300">
        <v>2</v>
      </c>
      <c r="G5" s="300">
        <v>2</v>
      </c>
      <c r="H5" s="300"/>
      <c r="I5" s="300"/>
      <c r="J5" s="300"/>
      <c r="K5" s="300"/>
      <c r="L5" s="300"/>
      <c r="M5" s="300"/>
      <c r="N5" s="300"/>
      <c r="O5" s="300"/>
      <c r="P5" s="300"/>
      <c r="Q5" s="300"/>
      <c r="R5" s="300"/>
      <c r="S5" s="300"/>
      <c r="T5" s="300"/>
      <c r="U5" s="300"/>
      <c r="V5" s="300"/>
      <c r="W5" s="300"/>
    </row>
    <row r="6" spans="1:23" x14ac:dyDescent="0.35">
      <c r="A6" s="298">
        <v>2</v>
      </c>
      <c r="B6" s="299" t="s">
        <v>376</v>
      </c>
      <c r="C6" s="299" t="s">
        <v>377</v>
      </c>
      <c r="D6" s="301"/>
      <c r="E6" s="301"/>
      <c r="F6" s="301"/>
      <c r="G6" s="301"/>
      <c r="H6" s="301">
        <v>4</v>
      </c>
      <c r="I6" s="301">
        <v>4</v>
      </c>
      <c r="J6" s="301">
        <v>4</v>
      </c>
      <c r="K6" s="301">
        <v>4</v>
      </c>
      <c r="L6" s="301"/>
      <c r="M6" s="301"/>
      <c r="N6" s="301"/>
      <c r="O6" s="301"/>
      <c r="P6" s="301"/>
      <c r="Q6" s="301"/>
      <c r="R6" s="301"/>
      <c r="S6" s="301"/>
      <c r="T6" s="301"/>
      <c r="U6" s="301"/>
      <c r="V6" s="301"/>
      <c r="W6" s="301"/>
    </row>
    <row r="7" spans="1:23" x14ac:dyDescent="0.35">
      <c r="A7" s="298">
        <v>3</v>
      </c>
      <c r="B7" s="299" t="s">
        <v>378</v>
      </c>
      <c r="C7" s="299" t="s">
        <v>379</v>
      </c>
      <c r="D7" s="301"/>
      <c r="E7" s="301"/>
      <c r="F7" s="301"/>
      <c r="G7" s="301"/>
      <c r="H7" s="301"/>
      <c r="I7" s="301"/>
      <c r="J7" s="301"/>
      <c r="K7" s="301"/>
      <c r="L7" s="301">
        <v>1</v>
      </c>
      <c r="M7" s="301">
        <v>1</v>
      </c>
      <c r="N7" s="301">
        <v>1</v>
      </c>
      <c r="O7" s="301">
        <v>1</v>
      </c>
      <c r="P7" s="301"/>
      <c r="Q7" s="301"/>
      <c r="R7" s="301"/>
      <c r="S7" s="301"/>
      <c r="T7" s="301"/>
      <c r="U7" s="301"/>
      <c r="V7" s="301"/>
      <c r="W7" s="301"/>
    </row>
    <row r="8" spans="1:23" x14ac:dyDescent="0.35">
      <c r="A8" s="298">
        <v>4</v>
      </c>
      <c r="B8" s="299" t="s">
        <v>378</v>
      </c>
      <c r="C8" s="299" t="s">
        <v>379</v>
      </c>
      <c r="D8" s="301"/>
      <c r="E8" s="301"/>
      <c r="F8" s="301"/>
      <c r="G8" s="301"/>
      <c r="H8" s="301"/>
      <c r="I8" s="301"/>
      <c r="J8" s="301"/>
      <c r="K8" s="301"/>
      <c r="L8" s="301"/>
      <c r="M8" s="301"/>
      <c r="N8" s="301"/>
      <c r="O8" s="301"/>
      <c r="P8" s="301">
        <v>1</v>
      </c>
      <c r="Q8" s="301">
        <v>1</v>
      </c>
      <c r="R8" s="301">
        <v>1</v>
      </c>
      <c r="S8" s="301">
        <v>1</v>
      </c>
      <c r="T8" s="301"/>
      <c r="U8" s="301"/>
      <c r="V8" s="301"/>
      <c r="W8" s="301"/>
    </row>
    <row r="9" spans="1:23" x14ac:dyDescent="0.35">
      <c r="A9" s="298">
        <v>5</v>
      </c>
      <c r="B9" s="299" t="s">
        <v>380</v>
      </c>
      <c r="C9" s="299" t="s">
        <v>381</v>
      </c>
      <c r="D9" s="301"/>
      <c r="E9" s="301"/>
      <c r="F9" s="301"/>
      <c r="G9" s="301"/>
      <c r="H9" s="301"/>
      <c r="I9" s="301"/>
      <c r="J9" s="301"/>
      <c r="K9" s="301"/>
      <c r="L9" s="301"/>
      <c r="M9" s="301"/>
      <c r="N9" s="301"/>
      <c r="O9" s="301"/>
      <c r="P9" s="301"/>
      <c r="Q9" s="301"/>
      <c r="R9" s="301"/>
      <c r="S9" s="301"/>
      <c r="T9" s="301">
        <v>4</v>
      </c>
      <c r="U9" s="301">
        <v>4</v>
      </c>
      <c r="V9" s="301">
        <v>4</v>
      </c>
      <c r="W9" s="301">
        <v>4</v>
      </c>
    </row>
    <row r="10" spans="1:23" ht="13" x14ac:dyDescent="0.35">
      <c r="A10" s="302"/>
      <c r="D10" s="303">
        <f t="shared" ref="D10:K10" si="0">SUM(D5:D9)</f>
        <v>2</v>
      </c>
      <c r="E10" s="303">
        <f t="shared" si="0"/>
        <v>2</v>
      </c>
      <c r="F10" s="303">
        <f t="shared" si="0"/>
        <v>2</v>
      </c>
      <c r="G10" s="303">
        <f t="shared" si="0"/>
        <v>2</v>
      </c>
      <c r="H10" s="303">
        <f t="shared" si="0"/>
        <v>4</v>
      </c>
      <c r="I10" s="303">
        <f t="shared" si="0"/>
        <v>4</v>
      </c>
      <c r="J10" s="303">
        <f t="shared" si="0"/>
        <v>4</v>
      </c>
      <c r="K10" s="303">
        <f t="shared" si="0"/>
        <v>4</v>
      </c>
      <c r="L10" s="303">
        <f>SUM(L5:L9)</f>
        <v>1</v>
      </c>
      <c r="M10" s="303">
        <f t="shared" ref="M10:W10" si="1">SUM(M5:M9)</f>
        <v>1</v>
      </c>
      <c r="N10" s="303">
        <f t="shared" si="1"/>
        <v>1</v>
      </c>
      <c r="O10" s="303">
        <f t="shared" si="1"/>
        <v>1</v>
      </c>
      <c r="P10" s="303">
        <f t="shared" si="1"/>
        <v>1</v>
      </c>
      <c r="Q10" s="303">
        <f t="shared" si="1"/>
        <v>1</v>
      </c>
      <c r="R10" s="303">
        <f t="shared" si="1"/>
        <v>1</v>
      </c>
      <c r="S10" s="303">
        <f t="shared" si="1"/>
        <v>1</v>
      </c>
      <c r="T10" s="303">
        <f t="shared" si="1"/>
        <v>4</v>
      </c>
      <c r="U10" s="303">
        <f t="shared" si="1"/>
        <v>4</v>
      </c>
      <c r="V10" s="303">
        <f t="shared" si="1"/>
        <v>4</v>
      </c>
      <c r="W10" s="303">
        <f t="shared" si="1"/>
        <v>4</v>
      </c>
    </row>
    <row r="11" spans="1:23" ht="13" x14ac:dyDescent="0.35">
      <c r="A11" s="302"/>
      <c r="D11" s="304">
        <f>[6]Specification!$I4</f>
        <v>2</v>
      </c>
      <c r="E11" s="304">
        <f>[6]Specification!$I5</f>
        <v>2</v>
      </c>
      <c r="F11" s="304">
        <f>[6]Specification!$I6</f>
        <v>2</v>
      </c>
      <c r="G11" s="304">
        <f>[6]Specification!$I7</f>
        <v>2</v>
      </c>
      <c r="H11" s="304">
        <f>[6]Specification!$I8</f>
        <v>4</v>
      </c>
      <c r="I11" s="304">
        <f>[6]Specification!$I9</f>
        <v>4</v>
      </c>
      <c r="J11" s="304">
        <f>[6]Specification!$I10</f>
        <v>4</v>
      </c>
      <c r="K11" s="304">
        <f>[6]Specification!$I11</f>
        <v>4</v>
      </c>
      <c r="L11" s="304">
        <f>[6]Specification!$I12</f>
        <v>1</v>
      </c>
      <c r="M11" s="304">
        <f>[6]Specification!$I13</f>
        <v>1</v>
      </c>
      <c r="N11" s="304">
        <f>[6]Specification!$I14</f>
        <v>1</v>
      </c>
      <c r="O11" s="304">
        <f>[6]Specification!$I15</f>
        <v>1</v>
      </c>
      <c r="P11" s="304">
        <f>[6]Specification!$I16</f>
        <v>1</v>
      </c>
      <c r="Q11" s="304">
        <f>[6]Specification!$I17</f>
        <v>1</v>
      </c>
      <c r="R11" s="304">
        <f>[6]Specification!$I18</f>
        <v>1</v>
      </c>
      <c r="S11" s="304">
        <f>[6]Specification!$I19</f>
        <v>1</v>
      </c>
      <c r="T11" s="304">
        <f>[6]Specification!$I20</f>
        <v>4</v>
      </c>
      <c r="U11" s="304">
        <f>[6]Specification!$I21</f>
        <v>4</v>
      </c>
      <c r="V11" s="304">
        <f>[6]Specification!$I22</f>
        <v>4</v>
      </c>
      <c r="W11" s="304">
        <f>[6]Specification!$I23</f>
        <v>4</v>
      </c>
    </row>
    <row r="12" spans="1:23" s="246" customFormat="1" x14ac:dyDescent="0.25">
      <c r="A12" s="475"/>
      <c r="B12" s="475"/>
      <c r="C12" s="475"/>
    </row>
  </sheetData>
  <mergeCells count="7">
    <mergeCell ref="D4:W4"/>
    <mergeCell ref="A12:C12"/>
    <mergeCell ref="B1:C1"/>
    <mergeCell ref="D2:W2"/>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5" sqref="A5:C29"/>
    </sheetView>
  </sheetViews>
  <sheetFormatPr defaultRowHeight="14.5" x14ac:dyDescent="0.35"/>
  <cols>
    <col min="1" max="1" width="40.7265625" customWidth="1"/>
    <col min="2" max="2" width="35.7265625" customWidth="1"/>
    <col min="3" max="3" width="76.7265625" customWidth="1"/>
  </cols>
  <sheetData>
    <row r="1" spans="1:3" x14ac:dyDescent="0.35">
      <c r="A1" s="483"/>
      <c r="B1" s="483"/>
      <c r="C1" s="223" t="s">
        <v>382</v>
      </c>
    </row>
    <row r="2" spans="1:3" ht="25.9" customHeight="1" x14ac:dyDescent="0.35">
      <c r="A2" s="483" t="s">
        <v>383</v>
      </c>
      <c r="B2" s="483"/>
      <c r="C2" s="483"/>
    </row>
    <row r="3" spans="1:3" ht="52" x14ac:dyDescent="0.35">
      <c r="A3" s="484" t="s">
        <v>384</v>
      </c>
      <c r="B3" s="484"/>
      <c r="C3" s="224" t="s">
        <v>385</v>
      </c>
    </row>
    <row r="4" spans="1:3" ht="15" thickBot="1" x14ac:dyDescent="0.4">
      <c r="A4" s="485"/>
      <c r="B4" s="485"/>
      <c r="C4" s="225" t="s">
        <v>386</v>
      </c>
    </row>
    <row r="5" spans="1:3" x14ac:dyDescent="0.35">
      <c r="A5" s="486" t="s">
        <v>387</v>
      </c>
      <c r="B5" s="487"/>
      <c r="C5" s="226"/>
    </row>
    <row r="6" spans="1:3" ht="15" customHeight="1" x14ac:dyDescent="0.35">
      <c r="A6" s="488" t="s">
        <v>388</v>
      </c>
      <c r="B6" s="481"/>
      <c r="C6" s="228"/>
    </row>
    <row r="7" spans="1:3" ht="15" customHeight="1" x14ac:dyDescent="0.35">
      <c r="A7" s="488"/>
      <c r="B7" s="481"/>
      <c r="C7" s="228"/>
    </row>
    <row r="8" spans="1:3" ht="16.5" x14ac:dyDescent="0.35">
      <c r="A8" s="229" t="s">
        <v>389</v>
      </c>
      <c r="B8" s="227"/>
      <c r="C8" s="228"/>
    </row>
    <row r="9" spans="1:3" ht="15" customHeight="1" x14ac:dyDescent="0.35">
      <c r="A9" s="482" t="s">
        <v>390</v>
      </c>
      <c r="B9" s="481"/>
      <c r="C9" s="228"/>
    </row>
    <row r="10" spans="1:3" ht="15" customHeight="1" x14ac:dyDescent="0.35">
      <c r="A10" s="482"/>
      <c r="B10" s="481"/>
      <c r="C10" s="228"/>
    </row>
    <row r="11" spans="1:3" ht="15" customHeight="1" x14ac:dyDescent="0.35">
      <c r="A11" s="229" t="s">
        <v>391</v>
      </c>
      <c r="B11" s="481"/>
      <c r="C11" s="228"/>
    </row>
    <row r="12" spans="1:3" ht="15" customHeight="1" x14ac:dyDescent="0.35">
      <c r="A12" s="229" t="s">
        <v>392</v>
      </c>
      <c r="B12" s="481"/>
      <c r="C12" s="228"/>
    </row>
    <row r="13" spans="1:3" ht="15" customHeight="1" x14ac:dyDescent="0.35">
      <c r="A13" s="229" t="s">
        <v>393</v>
      </c>
      <c r="B13" s="481"/>
      <c r="C13" s="228"/>
    </row>
    <row r="14" spans="1:3" ht="15" customHeight="1" x14ac:dyDescent="0.35">
      <c r="A14" s="229" t="s">
        <v>394</v>
      </c>
      <c r="B14" s="481"/>
      <c r="C14" s="228"/>
    </row>
    <row r="15" spans="1:3" ht="15" customHeight="1" x14ac:dyDescent="0.35">
      <c r="A15" s="229" t="s">
        <v>395</v>
      </c>
      <c r="B15" s="481"/>
      <c r="C15" s="228"/>
    </row>
    <row r="16" spans="1:3" ht="15" customHeight="1" x14ac:dyDescent="0.35">
      <c r="A16" s="229" t="s">
        <v>396</v>
      </c>
      <c r="B16" s="481"/>
      <c r="C16" s="228"/>
    </row>
    <row r="17" spans="1:3" ht="15" customHeight="1" x14ac:dyDescent="0.35">
      <c r="A17" s="229" t="s">
        <v>397</v>
      </c>
      <c r="B17" s="481"/>
      <c r="C17" s="228"/>
    </row>
    <row r="18" spans="1:3" ht="15" customHeight="1" x14ac:dyDescent="0.35">
      <c r="A18" s="229" t="s">
        <v>398</v>
      </c>
      <c r="B18" s="481"/>
      <c r="C18" s="228"/>
    </row>
    <row r="19" spans="1:3" ht="15" customHeight="1" x14ac:dyDescent="0.35">
      <c r="A19" s="229" t="s">
        <v>399</v>
      </c>
      <c r="B19" s="481"/>
      <c r="C19" s="228"/>
    </row>
    <row r="20" spans="1:3" ht="15" customHeight="1" x14ac:dyDescent="0.35">
      <c r="A20" s="229" t="s">
        <v>400</v>
      </c>
      <c r="B20" s="481"/>
      <c r="C20" s="228"/>
    </row>
    <row r="21" spans="1:3" ht="15" customHeight="1" x14ac:dyDescent="0.35">
      <c r="A21" s="229" t="s">
        <v>401</v>
      </c>
      <c r="B21" s="481"/>
      <c r="C21" s="228"/>
    </row>
    <row r="22" spans="1:3" ht="15" customHeight="1" x14ac:dyDescent="0.35">
      <c r="A22" s="229" t="s">
        <v>402</v>
      </c>
      <c r="B22" s="481"/>
      <c r="C22" s="228"/>
    </row>
    <row r="23" spans="1:3" ht="15" customHeight="1" x14ac:dyDescent="0.35">
      <c r="A23" s="229"/>
      <c r="B23" s="481"/>
      <c r="C23" s="228"/>
    </row>
    <row r="24" spans="1:3" ht="15" customHeight="1" x14ac:dyDescent="0.35">
      <c r="A24" s="480" t="s">
        <v>403</v>
      </c>
      <c r="B24" s="481"/>
      <c r="C24" s="228"/>
    </row>
    <row r="25" spans="1:3" ht="15" customHeight="1" x14ac:dyDescent="0.35">
      <c r="A25" s="480"/>
      <c r="B25" s="481"/>
      <c r="C25" s="228"/>
    </row>
    <row r="26" spans="1:3" ht="16.5" x14ac:dyDescent="0.35">
      <c r="A26" s="230" t="s">
        <v>404</v>
      </c>
      <c r="B26" s="227"/>
      <c r="C26" s="228"/>
    </row>
    <row r="27" spans="1:3" ht="16.5" x14ac:dyDescent="0.35">
      <c r="A27" s="230" t="s">
        <v>405</v>
      </c>
      <c r="B27" s="227"/>
      <c r="C27" s="228"/>
    </row>
    <row r="28" spans="1:3" ht="16.5" x14ac:dyDescent="0.35">
      <c r="A28" s="230" t="s">
        <v>406</v>
      </c>
      <c r="B28" s="227"/>
      <c r="C28" s="228"/>
    </row>
    <row r="29" spans="1:3" ht="17" thickBot="1" x14ac:dyDescent="0.4">
      <c r="A29" s="231"/>
      <c r="B29" s="232"/>
      <c r="C29" s="233"/>
    </row>
    <row r="30" spans="1:3" x14ac:dyDescent="0.35">
      <c r="A30" s="234"/>
      <c r="B30" s="6"/>
    </row>
    <row r="31" spans="1:3" x14ac:dyDescent="0.35">
      <c r="A31" s="234"/>
      <c r="B31" s="6"/>
      <c r="C31" s="6"/>
    </row>
    <row r="32" spans="1:3" x14ac:dyDescent="0.35">
      <c r="A32" s="6"/>
      <c r="B32" s="6"/>
      <c r="C32" s="6"/>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8AC0CF3C-AA5E-4D6A-9148-AF360F2C00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dcterms:created xsi:type="dcterms:W3CDTF">2015-10-29T07:24:41Z</dcterms:created>
  <dcterms:modified xsi:type="dcterms:W3CDTF">2026-05-29T06:53:39Z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